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72" windowHeight="8192" windowWidth="16384" xWindow="0" yWindow="0"/>
  </bookViews>
  <sheets>
    <sheet name="Sheet1" sheetId="1" state="visible" r:id="rId2"/>
  </sheets>
  <definedNames>
    <definedName function="false" hidden="false" name="HTML_1" vbProcedure="false">#REF!</definedName>
    <definedName function="false" hidden="false" name="HTML_2" vbProcedure="false">#REF!</definedName>
    <definedName function="false" hidden="false" name="HTML_3" vbProcedure="false">$I$1:$L$97</definedName>
    <definedName function="false" hidden="false" name="HTML_4" vbProcedure="false">#REF!</definedName>
    <definedName function="false" hidden="false" name="HTML_5" vbProcedure="false">$I$1:$L$97</definedName>
    <definedName function="false" hidden="false" name="HTML_6" vbProcedure="false">$I$1:$L$97</definedName>
    <definedName function="false" hidden="false" name="HTML_all" vbProcedure="false">$I$1:$L$97</definedName>
    <definedName function="false" hidden="false" name="HTML_tables" vbProcedure="false">#REF!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<sst xmlns="http://schemas.openxmlformats.org/spreadsheetml/2006/main" count="413" uniqueCount="171">
  <si>
    <t>COMMON SWL</t>
  </si>
  <si>
    <t>AM</t>
  </si>
  <si>
    <t>Radio SR</t>
  </si>
  <si>
    <t>Swaziland</t>
  </si>
  <si>
    <t>Radio Mozambique</t>
  </si>
  <si>
    <t>Maputo, Mozambique</t>
  </si>
  <si>
    <t>Radio Cultural</t>
  </si>
  <si>
    <t>Guatemala City, Guatemala</t>
  </si>
  <si>
    <t>Religious</t>
  </si>
  <si>
    <t>Radio Iris</t>
  </si>
  <si>
    <t>Esmeraldas, Ecuador</t>
  </si>
  <si>
    <t>Spanish</t>
  </si>
  <si>
    <t>FR3</t>
  </si>
  <si>
    <t>Cayenne, French Guiana</t>
  </si>
  <si>
    <t>French</t>
  </si>
  <si>
    <t>Radio Kaduna</t>
  </si>
  <si>
    <t>Kaduna, Nigeria</t>
  </si>
  <si>
    <t>Radio Bertoua</t>
  </si>
  <si>
    <t>Bertoua, Cameroon</t>
  </si>
  <si>
    <t>Imo Regional Radio</t>
  </si>
  <si>
    <t>Imo, Nigeria</t>
  </si>
  <si>
    <t>Radio/TV Gabon</t>
  </si>
  <si>
    <t>Libreville, Gabon</t>
  </si>
  <si>
    <t>Radio Nueva America</t>
  </si>
  <si>
    <t>La Paz, Bolivia</t>
  </si>
  <si>
    <t>Radio Paz y Bien</t>
  </si>
  <si>
    <t>Ambala, Ecuador</t>
  </si>
  <si>
    <t>Radio Reloj</t>
  </si>
  <si>
    <t>San Jose, Costa Rica</t>
  </si>
  <si>
    <t>Radio Clube do Para</t>
  </si>
  <si>
    <t>Belem, Brazil</t>
  </si>
  <si>
    <t>Portugese</t>
  </si>
  <si>
    <t>National Broadcasting Commission</t>
  </si>
  <si>
    <t>Papua, New Guinea</t>
  </si>
  <si>
    <t>Voice Kenya</t>
  </si>
  <si>
    <t>Nairobi, Kenya</t>
  </si>
  <si>
    <t>Australian Broadcasting Commission</t>
  </si>
  <si>
    <t>Brisbane, Australia</t>
  </si>
  <si>
    <t>Radio Colosal</t>
  </si>
  <si>
    <t>Neiva, Colombia</t>
  </si>
  <si>
    <t>Radio Santa Fe</t>
  </si>
  <si>
    <t>Bogota, Colombia</t>
  </si>
  <si>
    <t>Ecos del Torbes</t>
  </si>
  <si>
    <t>San Cristobal, Venezuela</t>
  </si>
  <si>
    <t>Solomon Islands Broadcasting Service</t>
  </si>
  <si>
    <t>Honiara, Solomon Islands</t>
  </si>
  <si>
    <t>Radio Gjirokaster</t>
  </si>
  <si>
    <t>Gjirokaster, Albania</t>
  </si>
  <si>
    <t>Albanian</t>
  </si>
  <si>
    <t>Guyana Broadcasting Service</t>
  </si>
  <si>
    <t>Georgetown, Guyana</t>
  </si>
  <si>
    <t>Radio Casino</t>
  </si>
  <si>
    <t>Puerto Limon, Costa Rica</t>
  </si>
  <si>
    <t>Radio Canada International</t>
  </si>
  <si>
    <t>Montreal, Canada</t>
  </si>
  <si>
    <t>Radio RSA</t>
  </si>
  <si>
    <t>Johannesburg, South Africa</t>
  </si>
  <si>
    <t>CFCX</t>
  </si>
  <si>
    <t>Radio Malaysia Kuala</t>
  </si>
  <si>
    <t>Lumpur, Malaysia</t>
  </si>
  <si>
    <t>Chinese</t>
  </si>
  <si>
    <t>Radio Australia</t>
  </si>
  <si>
    <t>Lyndhurst, Australia</t>
  </si>
  <si>
    <t>Nihon Shortwave Broadcasting Company</t>
  </si>
  <si>
    <t>Tokyo, Japan</t>
  </si>
  <si>
    <t>Japanese</t>
  </si>
  <si>
    <t>Radio Nacional</t>
  </si>
  <si>
    <t>Buenos Aires, Argentina</t>
  </si>
  <si>
    <t>Radio Sutatenza</t>
  </si>
  <si>
    <t>Radio Luxembourg</t>
  </si>
  <si>
    <t>Ville Louvigny,Luxembourg</t>
  </si>
  <si>
    <t>Polskie Radio</t>
  </si>
  <si>
    <t>Warsaw, Poland</t>
  </si>
  <si>
    <t>Radio New Zealand</t>
  </si>
  <si>
    <t>Wellington, New Zealand</t>
  </si>
  <si>
    <t>Trans World Radio</t>
  </si>
  <si>
    <t>Monte Carlo, Monaco</t>
  </si>
  <si>
    <t>Radio Noumea</t>
  </si>
  <si>
    <t>Noumea, New Caledonia</t>
  </si>
  <si>
    <t>Tirana, Albania</t>
  </si>
  <si>
    <t>Radio Cairo</t>
  </si>
  <si>
    <t>Cairo, Egypt</t>
  </si>
  <si>
    <t>Voice of Greece</t>
  </si>
  <si>
    <t>Athens, Greece</t>
  </si>
  <si>
    <t>Radio Korea</t>
  </si>
  <si>
    <t>Seoul, South Korea</t>
  </si>
  <si>
    <t>Spanish Foreign Radio</t>
  </si>
  <si>
    <t>Madrid, Spain</t>
  </si>
  <si>
    <t>Swiss Radio International</t>
  </si>
  <si>
    <t>Berne, Switzerland</t>
  </si>
  <si>
    <t>Radio Prague</t>
  </si>
  <si>
    <t>Prague, Czech Republic</t>
  </si>
  <si>
    <t>Radio Bucharest</t>
  </si>
  <si>
    <t>Bucharest, Romania</t>
  </si>
  <si>
    <t>Italian Radio and Television Service</t>
  </si>
  <si>
    <t>Rome, Italy</t>
  </si>
  <si>
    <t>Radio-TV Algeria</t>
  </si>
  <si>
    <t>Algiers, Algeria</t>
  </si>
  <si>
    <t>Arabic</t>
  </si>
  <si>
    <t>Radio Berlin International</t>
  </si>
  <si>
    <t>Berlin, Germany</t>
  </si>
  <si>
    <t>Radio Norway</t>
  </si>
  <si>
    <t>Oslo, Norway</t>
  </si>
  <si>
    <t>Radio Iran</t>
  </si>
  <si>
    <t>Tehran, Iran</t>
  </si>
  <si>
    <t>Farsi</t>
  </si>
  <si>
    <t>HCJB</t>
  </si>
  <si>
    <t>Quita, Ecuador</t>
  </si>
  <si>
    <t>Austrian Radio</t>
  </si>
  <si>
    <t>Vienna, Austria</t>
  </si>
  <si>
    <t>Radio Kiev</t>
  </si>
  <si>
    <t>Kiev, Ukraine</t>
  </si>
  <si>
    <t>Radio Budapest</t>
  </si>
  <si>
    <t>Budapest, Hungary</t>
  </si>
  <si>
    <t>Voice of Vietnam</t>
  </si>
  <si>
    <t>Hanoi, Vietnam</t>
  </si>
  <si>
    <t>Israel Radio</t>
  </si>
  <si>
    <t>Jerusalem, Israel</t>
  </si>
  <si>
    <t>Radio Kuwait</t>
  </si>
  <si>
    <t>Kuwait City, Kuwait</t>
  </si>
  <si>
    <t>Radio Sweden</t>
  </si>
  <si>
    <t>Stockholm, Sweden</t>
  </si>
  <si>
    <t>Radio Moscow</t>
  </si>
  <si>
    <t>Moscow, Russia</t>
  </si>
  <si>
    <t>Radio Sofia</t>
  </si>
  <si>
    <t>Sofia, Bulgaria</t>
  </si>
  <si>
    <t>Voice of Free China</t>
  </si>
  <si>
    <t>Taipei, Taiwan</t>
  </si>
  <si>
    <t>Radio Japan</t>
  </si>
  <si>
    <t>Radio Tahiti</t>
  </si>
  <si>
    <t>Papeete, Tahiti</t>
  </si>
  <si>
    <t>Tahitian</t>
  </si>
  <si>
    <t>4VEH</t>
  </si>
  <si>
    <t>Cap Haitien, Haiti</t>
  </si>
  <si>
    <t>Radio Canada</t>
  </si>
  <si>
    <t>Deutsche Welle</t>
  </si>
  <si>
    <t>Cologne, Germany</t>
  </si>
  <si>
    <t>Voice of Chile</t>
  </si>
  <si>
    <t>Santiago, Chile</t>
  </si>
  <si>
    <t>BBC</t>
  </si>
  <si>
    <t>London, England</t>
  </si>
  <si>
    <t>Radio Havana Cuba</t>
  </si>
  <si>
    <t>Havana, Cuba</t>
  </si>
  <si>
    <t>Radio Portugal</t>
  </si>
  <si>
    <t>Lisbon, Portugal</t>
  </si>
  <si>
    <t>Radio Beijing</t>
  </si>
  <si>
    <t>Beijing, China</t>
  </si>
  <si>
    <t>Voice of Turkey</t>
  </si>
  <si>
    <t>Ankara, Turkey</t>
  </si>
  <si>
    <t>Saudi Arabian Broadcasting Service</t>
  </si>
  <si>
    <t>Riyadh, Saudi Arabia</t>
  </si>
  <si>
    <t>Voice of Iran</t>
  </si>
  <si>
    <t>Quito, Ecuador</t>
  </si>
  <si>
    <t>ORU</t>
  </si>
  <si>
    <t>Brussels, Belgium</t>
  </si>
  <si>
    <t>All India Radio</t>
  </si>
  <si>
    <t>New Delhi, India</t>
  </si>
  <si>
    <t>Finnish Radio</t>
  </si>
  <si>
    <t>Helsinki, Finland</t>
  </si>
  <si>
    <t>Melbourne, Australia</t>
  </si>
  <si>
    <t>Radio Mexico</t>
  </si>
  <si>
    <t>Mexico City, Mexico</t>
  </si>
  <si>
    <t>Radio Pakistan</t>
  </si>
  <si>
    <t>Islamabad, Pakistan</t>
  </si>
  <si>
    <t>Urdu</t>
  </si>
  <si>
    <t>Radio France International</t>
  </si>
  <si>
    <t>Paris, France</t>
  </si>
  <si>
    <t>Vatican Radio</t>
  </si>
  <si>
    <t>Vatican City</t>
  </si>
  <si>
    <t>Radio-TV Morocco</t>
  </si>
  <si>
    <t>Rabat, Morocco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</si>
</sst>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general" indent="0" shrinkToFit="false" textRotation="0" vertical="top" wrapText="false"/>
      <protection hidden="false" locked="true"/>
    </xf>
    <xf applyAlignment="false" applyBorder="false" applyFont="true" applyProtection="false" borderId="0" fillId="0" fontId="0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97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38" activeCellId="0" pane="topLeft" sqref="D38"/>
    </sheetView>
  </sheetViews>
  <sheetFormatPr defaultRowHeight="12.85"/>
  <cols>
    <col collapsed="false" hidden="false" max="1" min="1" style="0" width="15.3724489795918"/>
    <col collapsed="false" hidden="false" max="3" min="2" style="0" width="11.5204081632653"/>
    <col collapsed="false" hidden="false" max="4" min="4" style="0" width="6.76530612244898"/>
    <col collapsed="false" hidden="false" max="5" min="5" style="0" width="55.8520408163265"/>
    <col collapsed="false" hidden="false" max="9" min="6" style="0" width="11.5204081632653"/>
    <col collapsed="false" hidden="false" max="10" min="10" style="0" width="19.1785714285714"/>
    <col collapsed="false" hidden="false" max="11" min="11" style="0" width="32.3010204081633"/>
    <col collapsed="false" hidden="false" max="12" min="12" style="0" width="22.280612244898"/>
    <col collapsed="false" hidden="false" max="1025" min="13" style="0" width="11.5204081632653"/>
  </cols>
  <sheetData>
    <row collapsed="false" customFormat="false" customHeight="false" hidden="false" ht="12.85" outlineLevel="0" r="1">
      <c r="A1" s="0" t="s">
        <v>0</v>
      </c>
      <c r="B1" s="0" t="n">
        <f aca="false">I1/1000</f>
        <v>3.223</v>
      </c>
      <c r="C1" s="0" t="s">
        <v>1</v>
      </c>
      <c r="E1" s="0" t="str">
        <f aca="false">CONCATENATE(J1, ", ", K1, ", ", L1)</f>
        <v>Radio SR, Swaziland, </v>
      </c>
      <c r="I1" s="1" t="n">
        <v>3223</v>
      </c>
      <c r="J1" s="1" t="s">
        <v>2</v>
      </c>
      <c r="K1" s="1" t="s">
        <v>3</v>
      </c>
      <c r="L1" s="1"/>
    </row>
    <row collapsed="false" customFormat="false" customHeight="false" hidden="false" ht="12.85" outlineLevel="0" r="2">
      <c r="A2" s="2" t="s">
        <v>0</v>
      </c>
      <c r="B2" s="2" t="n">
        <f aca="false">I2/1000</f>
        <v>3.265</v>
      </c>
      <c r="C2" s="0" t="s">
        <v>1</v>
      </c>
      <c r="E2" s="2" t="str">
        <f aca="false">CONCATENATE(J2, ", ", K2, ", ", L2)</f>
        <v>Radio Mozambique, Maputo, Mozambique, </v>
      </c>
      <c r="F2" s="2"/>
      <c r="G2" s="2"/>
      <c r="H2" s="2"/>
      <c r="I2" s="1" t="n">
        <v>3265</v>
      </c>
      <c r="J2" s="1" t="s">
        <v>4</v>
      </c>
      <c r="K2" s="1" t="s">
        <v>5</v>
      </c>
      <c r="L2" s="1"/>
    </row>
    <row collapsed="false" customFormat="false" customHeight="false" hidden="false" ht="12.85" outlineLevel="0" r="3">
      <c r="A3" s="2" t="s">
        <v>0</v>
      </c>
      <c r="B3" s="2" t="n">
        <f aca="false">I3/1000</f>
        <v>3.3</v>
      </c>
      <c r="C3" s="2" t="s">
        <v>1</v>
      </c>
      <c r="D3" s="2"/>
      <c r="E3" s="2" t="str">
        <f aca="false">CONCATENATE(J3, ", ", K3, ", ", L3)</f>
        <v>Radio Cultural, Guatemala City, Guatemala, Religious</v>
      </c>
      <c r="F3" s="2"/>
      <c r="G3" s="2"/>
      <c r="H3" s="2"/>
      <c r="I3" s="1" t="n">
        <v>3300</v>
      </c>
      <c r="J3" s="1" t="s">
        <v>6</v>
      </c>
      <c r="K3" s="1" t="s">
        <v>7</v>
      </c>
      <c r="L3" s="1" t="s">
        <v>8</v>
      </c>
    </row>
    <row collapsed="false" customFormat="false" customHeight="false" hidden="false" ht="12.85" outlineLevel="0" r="4">
      <c r="A4" s="2" t="s">
        <v>0</v>
      </c>
      <c r="B4" s="2" t="n">
        <f aca="false">I4/1000</f>
        <v>3.38</v>
      </c>
      <c r="C4" s="2" t="s">
        <v>1</v>
      </c>
      <c r="D4" s="2"/>
      <c r="E4" s="2" t="str">
        <f aca="false">CONCATENATE(J4, ", ", K4, ", ", L4)</f>
        <v>Radio Iris, Esmeraldas, Ecuador, Spanish</v>
      </c>
      <c r="F4" s="2"/>
      <c r="G4" s="2"/>
      <c r="H4" s="2"/>
      <c r="I4" s="1" t="n">
        <v>3380</v>
      </c>
      <c r="J4" s="1" t="s">
        <v>9</v>
      </c>
      <c r="K4" s="1" t="s">
        <v>10</v>
      </c>
      <c r="L4" s="1" t="s">
        <v>11</v>
      </c>
    </row>
    <row collapsed="false" customFormat="false" customHeight="false" hidden="false" ht="12.85" outlineLevel="0" r="5">
      <c r="A5" s="2" t="s">
        <v>0</v>
      </c>
      <c r="B5" s="2" t="n">
        <f aca="false">I5/1000</f>
        <v>3.285</v>
      </c>
      <c r="C5" s="2" t="s">
        <v>1</v>
      </c>
      <c r="D5" s="2"/>
      <c r="E5" s="2" t="str">
        <f aca="false">CONCATENATE(J5, ", ", K5, ", ", L5)</f>
        <v>FR3, Cayenne, French Guiana, French</v>
      </c>
      <c r="F5" s="2"/>
      <c r="G5" s="2"/>
      <c r="H5" s="2"/>
      <c r="I5" s="1" t="n">
        <v>3285</v>
      </c>
      <c r="J5" s="1" t="s">
        <v>12</v>
      </c>
      <c r="K5" s="1" t="s">
        <v>13</v>
      </c>
      <c r="L5" s="1" t="s">
        <v>14</v>
      </c>
    </row>
    <row collapsed="false" customFormat="false" customHeight="false" hidden="false" ht="12.85" outlineLevel="0" r="6">
      <c r="A6" s="2" t="s">
        <v>0</v>
      </c>
      <c r="B6" s="2" t="n">
        <f aca="false">I6/1000</f>
        <v>3.396</v>
      </c>
      <c r="C6" s="2" t="s">
        <v>1</v>
      </c>
      <c r="D6" s="2"/>
      <c r="E6" s="2" t="str">
        <f aca="false">CONCATENATE(J6, ", ", K6, ", ", L6)</f>
        <v>Radio Kaduna, Kaduna, Nigeria, </v>
      </c>
      <c r="F6" s="2"/>
      <c r="G6" s="2"/>
      <c r="H6" s="2"/>
      <c r="I6" s="1" t="n">
        <v>3396</v>
      </c>
      <c r="J6" s="1" t="s">
        <v>15</v>
      </c>
      <c r="K6" s="1" t="s">
        <v>16</v>
      </c>
      <c r="L6" s="1"/>
    </row>
    <row collapsed="false" customFormat="false" customHeight="false" hidden="false" ht="12.85" outlineLevel="0" r="7">
      <c r="A7" s="2" t="s">
        <v>0</v>
      </c>
      <c r="B7" s="2" t="n">
        <f aca="false">I7/1000</f>
        <v>4.75</v>
      </c>
      <c r="C7" s="2" t="s">
        <v>1</v>
      </c>
      <c r="D7" s="2"/>
      <c r="E7" s="2" t="str">
        <f aca="false">CONCATENATE(J7, ", ", K7, ", ", L7)</f>
        <v>Radio Bertoua, Bertoua, Cameroon, </v>
      </c>
      <c r="F7" s="2"/>
      <c r="G7" s="2"/>
      <c r="H7" s="2"/>
      <c r="I7" s="1" t="n">
        <v>4750</v>
      </c>
      <c r="J7" s="1" t="s">
        <v>17</v>
      </c>
      <c r="K7" s="1" t="s">
        <v>18</v>
      </c>
      <c r="L7" s="1"/>
    </row>
    <row collapsed="false" customFormat="false" customHeight="false" hidden="false" ht="12.85" outlineLevel="0" r="8">
      <c r="A8" s="2" t="s">
        <v>0</v>
      </c>
      <c r="B8" s="2" t="n">
        <f aca="false">I8/1000</f>
        <v>4.755</v>
      </c>
      <c r="C8" s="2" t="s">
        <v>1</v>
      </c>
      <c r="D8" s="2"/>
      <c r="E8" s="2" t="str">
        <f aca="false">CONCATENATE(J8, ", ", K8, ", ", L8)</f>
        <v>Imo Regional Radio, Imo, Nigeria, </v>
      </c>
      <c r="F8" s="2"/>
      <c r="G8" s="2"/>
      <c r="H8" s="2"/>
      <c r="I8" s="1" t="n">
        <v>4755</v>
      </c>
      <c r="J8" s="1" t="s">
        <v>19</v>
      </c>
      <c r="K8" s="1" t="s">
        <v>20</v>
      </c>
      <c r="L8" s="1"/>
    </row>
    <row collapsed="false" customFormat="false" customHeight="false" hidden="false" ht="12.85" outlineLevel="0" r="9">
      <c r="A9" s="2" t="s">
        <v>0</v>
      </c>
      <c r="B9" s="2" t="n">
        <f aca="false">I9/1000</f>
        <v>4.777</v>
      </c>
      <c r="C9" s="2" t="s">
        <v>1</v>
      </c>
      <c r="D9" s="2"/>
      <c r="E9" s="2" t="str">
        <f aca="false">CONCATENATE(J9, ", ", K9, ", ", L9)</f>
        <v>Radio/TV Gabon, Libreville, Gabon, French</v>
      </c>
      <c r="F9" s="2"/>
      <c r="G9" s="2"/>
      <c r="H9" s="2"/>
      <c r="I9" s="1" t="n">
        <v>4777</v>
      </c>
      <c r="J9" s="1" t="s">
        <v>21</v>
      </c>
      <c r="K9" s="1" t="s">
        <v>22</v>
      </c>
      <c r="L9" s="1" t="s">
        <v>14</v>
      </c>
    </row>
    <row collapsed="false" customFormat="false" customHeight="false" hidden="false" ht="12.85" outlineLevel="0" r="10">
      <c r="A10" s="2" t="s">
        <v>0</v>
      </c>
      <c r="B10" s="2" t="n">
        <f aca="false">I10/1000</f>
        <v>4.795</v>
      </c>
      <c r="C10" s="2" t="s">
        <v>1</v>
      </c>
      <c r="D10" s="2"/>
      <c r="E10" s="2" t="str">
        <f aca="false">CONCATENATE(J10, ", ", K10, ", ", L10)</f>
        <v>Radio Nueva America, La Paz, Bolivia, Spanish</v>
      </c>
      <c r="F10" s="2"/>
      <c r="G10" s="2"/>
      <c r="H10" s="2"/>
      <c r="I10" s="1" t="n">
        <v>4795</v>
      </c>
      <c r="J10" s="1" t="s">
        <v>23</v>
      </c>
      <c r="K10" s="1" t="s">
        <v>24</v>
      </c>
      <c r="L10" s="1" t="s">
        <v>11</v>
      </c>
    </row>
    <row collapsed="false" customFormat="false" customHeight="false" hidden="false" ht="12.85" outlineLevel="0" r="11">
      <c r="A11" s="2" t="s">
        <v>0</v>
      </c>
      <c r="B11" s="2" t="n">
        <f aca="false">I11/1000</f>
        <v>4.82</v>
      </c>
      <c r="C11" s="2" t="s">
        <v>1</v>
      </c>
      <c r="D11" s="2"/>
      <c r="E11" s="2" t="str">
        <f aca="false">CONCATENATE(J11, ", ", K11, ", ", L11)</f>
        <v>Radio Paz y Bien, Ambala, Ecuador, Spanish</v>
      </c>
      <c r="F11" s="2"/>
      <c r="G11" s="2"/>
      <c r="H11" s="2"/>
      <c r="I11" s="1" t="n">
        <v>4820</v>
      </c>
      <c r="J11" s="1" t="s">
        <v>25</v>
      </c>
      <c r="K11" s="1" t="s">
        <v>26</v>
      </c>
      <c r="L11" s="1" t="s">
        <v>11</v>
      </c>
    </row>
    <row collapsed="false" customFormat="false" customHeight="false" hidden="false" ht="12.85" outlineLevel="0" r="12">
      <c r="A12" s="2" t="s">
        <v>0</v>
      </c>
      <c r="B12" s="2" t="n">
        <f aca="false">I12/1000</f>
        <v>4.832</v>
      </c>
      <c r="C12" s="2" t="s">
        <v>1</v>
      </c>
      <c r="D12" s="2"/>
      <c r="E12" s="2" t="str">
        <f aca="false">CONCATENATE(J12, ", ", K12, ", ", L12)</f>
        <v>Radio Reloj, San Jose, Costa Rica, Spanish</v>
      </c>
      <c r="F12" s="2"/>
      <c r="G12" s="2"/>
      <c r="H12" s="2"/>
      <c r="I12" s="1" t="n">
        <v>4832</v>
      </c>
      <c r="J12" s="1" t="s">
        <v>27</v>
      </c>
      <c r="K12" s="1" t="s">
        <v>28</v>
      </c>
      <c r="L12" s="1" t="s">
        <v>11</v>
      </c>
    </row>
    <row collapsed="false" customFormat="false" customHeight="false" hidden="false" ht="12.85" outlineLevel="0" r="13">
      <c r="A13" s="2" t="s">
        <v>0</v>
      </c>
      <c r="B13" s="2" t="n">
        <f aca="false">I13/1000</f>
        <v>4.855</v>
      </c>
      <c r="C13" s="2" t="s">
        <v>1</v>
      </c>
      <c r="D13" s="2"/>
      <c r="E13" s="2" t="str">
        <f aca="false">CONCATENATE(J13, ", ", K13, ", ", L13)</f>
        <v>Radio Clube do Para, Belem, Brazil, Portugese</v>
      </c>
      <c r="F13" s="2"/>
      <c r="G13" s="2"/>
      <c r="H13" s="2"/>
      <c r="I13" s="1" t="n">
        <v>4855</v>
      </c>
      <c r="J13" s="1" t="s">
        <v>29</v>
      </c>
      <c r="K13" s="1" t="s">
        <v>30</v>
      </c>
      <c r="L13" s="1" t="s">
        <v>31</v>
      </c>
    </row>
    <row collapsed="false" customFormat="false" customHeight="false" hidden="false" ht="12.85" outlineLevel="0" r="14">
      <c r="A14" s="2" t="s">
        <v>0</v>
      </c>
      <c r="B14" s="2" t="n">
        <f aca="false">I14/1000</f>
        <v>4.89</v>
      </c>
      <c r="C14" s="2" t="s">
        <v>1</v>
      </c>
      <c r="D14" s="2"/>
      <c r="E14" s="2" t="str">
        <f aca="false">CONCATENATE(J14, ", ", K14, ", ", L14)</f>
        <v>National Broadcasting Commission, Papua, New Guinea, </v>
      </c>
      <c r="F14" s="2"/>
      <c r="G14" s="2"/>
      <c r="H14" s="2"/>
      <c r="I14" s="1" t="n">
        <v>4890</v>
      </c>
      <c r="J14" s="1" t="s">
        <v>32</v>
      </c>
      <c r="K14" s="1" t="s">
        <v>33</v>
      </c>
      <c r="L14" s="1"/>
    </row>
    <row collapsed="false" customFormat="false" customHeight="false" hidden="false" ht="12.85" outlineLevel="0" r="15">
      <c r="A15" s="2" t="s">
        <v>0</v>
      </c>
      <c r="B15" s="2" t="n">
        <f aca="false">I15/1000</f>
        <v>4.915</v>
      </c>
      <c r="C15" s="2" t="s">
        <v>1</v>
      </c>
      <c r="D15" s="2"/>
      <c r="E15" s="2" t="str">
        <f aca="false">CONCATENATE(J15, ", ", K15, ", ", L15)</f>
        <v>Voice Kenya, Nairobi, Kenya, </v>
      </c>
      <c r="F15" s="2"/>
      <c r="G15" s="2"/>
      <c r="H15" s="2"/>
      <c r="I15" s="1" t="n">
        <v>4915</v>
      </c>
      <c r="J15" s="1" t="s">
        <v>34</v>
      </c>
      <c r="K15" s="1" t="s">
        <v>35</v>
      </c>
      <c r="L15" s="1"/>
    </row>
    <row collapsed="false" customFormat="false" customHeight="false" hidden="false" ht="12.85" outlineLevel="0" r="16">
      <c r="A16" s="2" t="s">
        <v>0</v>
      </c>
      <c r="B16" s="2" t="n">
        <f aca="false">I16/1000</f>
        <v>4.92</v>
      </c>
      <c r="C16" s="2" t="s">
        <v>1</v>
      </c>
      <c r="D16" s="2"/>
      <c r="E16" s="2" t="str">
        <f aca="false">CONCATENATE(J16, ", ", K16, ", ", L16)</f>
        <v>Australian Broadcasting Commission, Brisbane, Australia, </v>
      </c>
      <c r="F16" s="2"/>
      <c r="G16" s="2"/>
      <c r="H16" s="2"/>
      <c r="I16" s="1" t="n">
        <v>4920</v>
      </c>
      <c r="J16" s="1" t="s">
        <v>36</v>
      </c>
      <c r="K16" s="1" t="s">
        <v>37</v>
      </c>
      <c r="L16" s="1"/>
    </row>
    <row collapsed="false" customFormat="false" customHeight="false" hidden="false" ht="12.85" outlineLevel="0" r="17">
      <c r="A17" s="2" t="s">
        <v>0</v>
      </c>
      <c r="B17" s="2" t="n">
        <f aca="false">I17/1000</f>
        <v>4.945</v>
      </c>
      <c r="C17" s="2" t="s">
        <v>1</v>
      </c>
      <c r="D17" s="2"/>
      <c r="E17" s="2" t="str">
        <f aca="false">CONCATENATE(J17, ", ", K17, ", ", L17)</f>
        <v>Radio Colosal, Neiva, Colombia, Spanish</v>
      </c>
      <c r="F17" s="2"/>
      <c r="G17" s="2"/>
      <c r="H17" s="2"/>
      <c r="I17" s="1" t="n">
        <v>4945</v>
      </c>
      <c r="J17" s="1" t="s">
        <v>38</v>
      </c>
      <c r="K17" s="1" t="s">
        <v>39</v>
      </c>
      <c r="L17" s="1" t="s">
        <v>11</v>
      </c>
    </row>
    <row collapsed="false" customFormat="false" customHeight="false" hidden="false" ht="12.85" outlineLevel="0" r="18">
      <c r="A18" s="2" t="s">
        <v>0</v>
      </c>
      <c r="B18" s="2" t="n">
        <f aca="false">I18/1000</f>
        <v>4.965</v>
      </c>
      <c r="C18" s="2" t="s">
        <v>1</v>
      </c>
      <c r="D18" s="2"/>
      <c r="E18" s="2" t="str">
        <f aca="false">CONCATENATE(J18, ", ", K18, ", ", L18)</f>
        <v>Radio Santa Fe, Bogota, Colombia, Spanish</v>
      </c>
      <c r="F18" s="2"/>
      <c r="G18" s="2"/>
      <c r="H18" s="2"/>
      <c r="I18" s="1" t="n">
        <v>4965</v>
      </c>
      <c r="J18" s="1" t="s">
        <v>40</v>
      </c>
      <c r="K18" s="1" t="s">
        <v>41</v>
      </c>
      <c r="L18" s="1" t="s">
        <v>11</v>
      </c>
    </row>
    <row collapsed="false" customFormat="false" customHeight="false" hidden="false" ht="12.85" outlineLevel="0" r="19">
      <c r="A19" s="2" t="s">
        <v>0</v>
      </c>
      <c r="B19" s="2" t="n">
        <f aca="false">I19/1000</f>
        <v>4.98</v>
      </c>
      <c r="C19" s="2" t="s">
        <v>1</v>
      </c>
      <c r="D19" s="2"/>
      <c r="E19" s="2" t="str">
        <f aca="false">CONCATENATE(J19, ", ", K19, ", ", L19)</f>
        <v>Ecos del Torbes, San Cristobal, Venezuela, Spanish</v>
      </c>
      <c r="F19" s="2"/>
      <c r="G19" s="2"/>
      <c r="H19" s="2"/>
      <c r="I19" s="1" t="n">
        <v>4980</v>
      </c>
      <c r="J19" s="1" t="s">
        <v>42</v>
      </c>
      <c r="K19" s="1" t="s">
        <v>43</v>
      </c>
      <c r="L19" s="1" t="s">
        <v>11</v>
      </c>
    </row>
    <row collapsed="false" customFormat="false" customHeight="false" hidden="false" ht="12.85" outlineLevel="0" r="20">
      <c r="A20" s="2" t="s">
        <v>0</v>
      </c>
      <c r="B20" s="2" t="n">
        <f aca="false">I20/1000</f>
        <v>5.02</v>
      </c>
      <c r="C20" s="2" t="s">
        <v>1</v>
      </c>
      <c r="D20" s="2"/>
      <c r="E20" s="2" t="str">
        <f aca="false">CONCATENATE(J20, ", ", K20, ", ", L20)</f>
        <v>Solomon Islands Broadcasting Service, Honiara, Solomon Islands, </v>
      </c>
      <c r="F20" s="2"/>
      <c r="G20" s="2"/>
      <c r="H20" s="2"/>
      <c r="I20" s="1" t="n">
        <v>5020</v>
      </c>
      <c r="J20" s="1" t="s">
        <v>44</v>
      </c>
      <c r="K20" s="1" t="s">
        <v>45</v>
      </c>
      <c r="L20" s="1"/>
    </row>
    <row collapsed="false" customFormat="false" customHeight="false" hidden="false" ht="12.85" outlineLevel="0" r="21">
      <c r="A21" s="2" t="s">
        <v>0</v>
      </c>
      <c r="B21" s="2" t="n">
        <f aca="false">I21/1000</f>
        <v>5.057</v>
      </c>
      <c r="C21" s="2" t="s">
        <v>1</v>
      </c>
      <c r="D21" s="2"/>
      <c r="E21" s="2" t="str">
        <f aca="false">CONCATENATE(J21, ", ", K21, ", ", L21)</f>
        <v>Radio Gjirokaster, Gjirokaster, Albania, Albanian</v>
      </c>
      <c r="F21" s="2"/>
      <c r="G21" s="2"/>
      <c r="H21" s="2"/>
      <c r="I21" s="1" t="n">
        <v>5057</v>
      </c>
      <c r="J21" s="1" t="s">
        <v>46</v>
      </c>
      <c r="K21" s="1" t="s">
        <v>47</v>
      </c>
      <c r="L21" s="1" t="s">
        <v>48</v>
      </c>
    </row>
    <row collapsed="false" customFormat="false" customHeight="false" hidden="false" ht="12.85" outlineLevel="0" r="22">
      <c r="A22" s="2" t="s">
        <v>0</v>
      </c>
      <c r="B22" s="2" t="n">
        <f aca="false">I22/1000</f>
        <v>5.95</v>
      </c>
      <c r="C22" s="2" t="s">
        <v>1</v>
      </c>
      <c r="D22" s="2"/>
      <c r="E22" s="2" t="str">
        <f aca="false">CONCATENATE(J22, ", ", K22, ", ", L22)</f>
        <v>Guyana Broadcasting Service, Georgetown, Guyana, </v>
      </c>
      <c r="F22" s="2"/>
      <c r="G22" s="2"/>
      <c r="H22" s="2"/>
      <c r="I22" s="1" t="n">
        <v>5950</v>
      </c>
      <c r="J22" s="1" t="s">
        <v>49</v>
      </c>
      <c r="K22" s="1" t="s">
        <v>50</v>
      </c>
      <c r="L22" s="1"/>
    </row>
    <row collapsed="false" customFormat="false" customHeight="false" hidden="false" ht="12.85" outlineLevel="0" r="23">
      <c r="A23" s="2" t="s">
        <v>0</v>
      </c>
      <c r="B23" s="2" t="n">
        <f aca="false">I23/1000</f>
        <v>5.954</v>
      </c>
      <c r="C23" s="2" t="s">
        <v>1</v>
      </c>
      <c r="D23" s="2"/>
      <c r="E23" s="2" t="str">
        <f aca="false">CONCATENATE(J23, ", ", K23, ", ", L23)</f>
        <v>Radio Casino, Puerto Limon, Costa Rica, </v>
      </c>
      <c r="F23" s="2"/>
      <c r="G23" s="2"/>
      <c r="H23" s="2"/>
      <c r="I23" s="1" t="n">
        <v>5954</v>
      </c>
      <c r="J23" s="1" t="s">
        <v>51</v>
      </c>
      <c r="K23" s="1" t="s">
        <v>52</v>
      </c>
      <c r="L23" s="1"/>
    </row>
    <row collapsed="false" customFormat="false" customHeight="false" hidden="false" ht="12.85" outlineLevel="0" r="24">
      <c r="A24" s="2" t="s">
        <v>0</v>
      </c>
      <c r="B24" s="2" t="n">
        <f aca="false">I24/1000</f>
        <v>5.96</v>
      </c>
      <c r="C24" s="2" t="s">
        <v>1</v>
      </c>
      <c r="D24" s="2"/>
      <c r="E24" s="2" t="str">
        <f aca="false">CONCATENATE(J24, ", ", K24, ", ", L24)</f>
        <v>Radio Canada International, Montreal, Canada, </v>
      </c>
      <c r="F24" s="2"/>
      <c r="G24" s="2"/>
      <c r="H24" s="2"/>
      <c r="I24" s="1" t="n">
        <v>5960</v>
      </c>
      <c r="J24" s="1" t="s">
        <v>53</v>
      </c>
      <c r="K24" s="1" t="s">
        <v>54</v>
      </c>
      <c r="L24" s="1"/>
    </row>
    <row collapsed="false" customFormat="false" customHeight="false" hidden="false" ht="12.85" outlineLevel="0" r="25">
      <c r="A25" s="2" t="s">
        <v>0</v>
      </c>
      <c r="B25" s="2" t="n">
        <f aca="false">I25/1000</f>
        <v>5.98</v>
      </c>
      <c r="C25" s="2" t="s">
        <v>1</v>
      </c>
      <c r="D25" s="2"/>
      <c r="E25" s="2" t="str">
        <f aca="false">CONCATENATE(J25, ", ", K25, ", ", L25)</f>
        <v>Radio RSA, Johannesburg, South Africa, </v>
      </c>
      <c r="F25" s="2"/>
      <c r="G25" s="2"/>
      <c r="H25" s="2"/>
      <c r="I25" s="1" t="n">
        <v>5980</v>
      </c>
      <c r="J25" s="1" t="s">
        <v>55</v>
      </c>
      <c r="K25" s="1" t="s">
        <v>56</v>
      </c>
      <c r="L25" s="1"/>
    </row>
    <row collapsed="false" customFormat="false" customHeight="false" hidden="false" ht="12.85" outlineLevel="0" r="26">
      <c r="A26" s="2" t="s">
        <v>0</v>
      </c>
      <c r="B26" s="2" t="n">
        <f aca="false">I26/1000</f>
        <v>6.005</v>
      </c>
      <c r="C26" s="2" t="s">
        <v>1</v>
      </c>
      <c r="D26" s="2"/>
      <c r="E26" s="2" t="str">
        <f aca="false">CONCATENATE(J26, ", ", K26, ", ", L26)</f>
        <v>CFCX, Montreal, Canada, </v>
      </c>
      <c r="F26" s="2"/>
      <c r="G26" s="2"/>
      <c r="H26" s="2"/>
      <c r="I26" s="1" t="n">
        <v>6005</v>
      </c>
      <c r="J26" s="1" t="s">
        <v>57</v>
      </c>
      <c r="K26" s="1" t="s">
        <v>54</v>
      </c>
      <c r="L26" s="1"/>
    </row>
    <row collapsed="false" customFormat="false" customHeight="false" hidden="false" ht="12.85" outlineLevel="0" r="27">
      <c r="A27" s="2" t="s">
        <v>0</v>
      </c>
      <c r="B27" s="2" t="n">
        <f aca="false">I27/1000</f>
        <v>6.025</v>
      </c>
      <c r="C27" s="2" t="s">
        <v>1</v>
      </c>
      <c r="D27" s="2"/>
      <c r="E27" s="2" t="str">
        <f aca="false">CONCATENATE(J27, ", ", K27, ", ", L27)</f>
        <v>Radio Malaysia Kuala, Lumpur, Malaysia, Chinese</v>
      </c>
      <c r="F27" s="2"/>
      <c r="G27" s="2"/>
      <c r="H27" s="2"/>
      <c r="I27" s="1" t="n">
        <v>6025</v>
      </c>
      <c r="J27" s="1" t="s">
        <v>58</v>
      </c>
      <c r="K27" s="1" t="s">
        <v>59</v>
      </c>
      <c r="L27" s="1" t="s">
        <v>60</v>
      </c>
    </row>
    <row collapsed="false" customFormat="false" customHeight="false" hidden="false" ht="12.85" outlineLevel="0" r="28">
      <c r="A28" s="2" t="s">
        <v>0</v>
      </c>
      <c r="B28" s="2" t="n">
        <f aca="false">I28/1000</f>
        <v>6.045</v>
      </c>
      <c r="C28" s="2" t="s">
        <v>1</v>
      </c>
      <c r="D28" s="2"/>
      <c r="E28" s="2" t="str">
        <f aca="false">CONCATENATE(J28, ", ", K28, ", ", L28)</f>
        <v>Radio Australia, Lyndhurst, Australia, </v>
      </c>
      <c r="F28" s="2"/>
      <c r="G28" s="2"/>
      <c r="H28" s="2"/>
      <c r="I28" s="1" t="n">
        <v>6045</v>
      </c>
      <c r="J28" s="1" t="s">
        <v>61</v>
      </c>
      <c r="K28" s="1" t="s">
        <v>62</v>
      </c>
      <c r="L28" s="1"/>
    </row>
    <row collapsed="false" customFormat="false" customHeight="false" hidden="false" ht="12.85" outlineLevel="0" r="29">
      <c r="A29" s="2" t="s">
        <v>0</v>
      </c>
      <c r="B29" s="2" t="n">
        <f aca="false">I29/1000</f>
        <v>6.055</v>
      </c>
      <c r="C29" s="2" t="s">
        <v>1</v>
      </c>
      <c r="D29" s="2"/>
      <c r="E29" s="2" t="str">
        <f aca="false">CONCATENATE(J29, ", ", K29, ", ", L29)</f>
        <v>Nihon Shortwave Broadcasting Company, Tokyo, Japan, Japanese</v>
      </c>
      <c r="F29" s="2"/>
      <c r="G29" s="2"/>
      <c r="H29" s="2"/>
      <c r="I29" s="1" t="n">
        <v>6055</v>
      </c>
      <c r="J29" s="1" t="s">
        <v>63</v>
      </c>
      <c r="K29" s="1" t="s">
        <v>64</v>
      </c>
      <c r="L29" s="1" t="s">
        <v>65</v>
      </c>
    </row>
    <row collapsed="false" customFormat="false" customHeight="false" hidden="false" ht="12.85" outlineLevel="0" r="30">
      <c r="A30" s="2" t="s">
        <v>0</v>
      </c>
      <c r="B30" s="2" t="n">
        <f aca="false">I30/1000</f>
        <v>6.06</v>
      </c>
      <c r="C30" s="2" t="s">
        <v>1</v>
      </c>
      <c r="D30" s="2"/>
      <c r="E30" s="2" t="str">
        <f aca="false">CONCATENATE(J30, ", ", K30, ", ", L30)</f>
        <v>Radio Nacional, Buenos Aires, Argentina, Spanish</v>
      </c>
      <c r="F30" s="2"/>
      <c r="G30" s="2"/>
      <c r="H30" s="2"/>
      <c r="I30" s="1" t="n">
        <v>6060</v>
      </c>
      <c r="J30" s="1" t="s">
        <v>66</v>
      </c>
      <c r="K30" s="1" t="s">
        <v>67</v>
      </c>
      <c r="L30" s="1" t="s">
        <v>11</v>
      </c>
    </row>
    <row collapsed="false" customFormat="false" customHeight="false" hidden="false" ht="12.85" outlineLevel="0" r="31">
      <c r="A31" s="2" t="s">
        <v>0</v>
      </c>
      <c r="B31" s="2" t="n">
        <f aca="false">I31/1000</f>
        <v>6.075</v>
      </c>
      <c r="C31" s="2" t="s">
        <v>1</v>
      </c>
      <c r="D31" s="2"/>
      <c r="E31" s="2" t="str">
        <f aca="false">CONCATENATE(J31, ", ", K31, ", ", L31)</f>
        <v>Radio Sutatenza, Bogota, Colombia, Spanish</v>
      </c>
      <c r="F31" s="2"/>
      <c r="G31" s="2"/>
      <c r="H31" s="2"/>
      <c r="I31" s="1" t="n">
        <v>6075</v>
      </c>
      <c r="J31" s="1" t="s">
        <v>68</v>
      </c>
      <c r="K31" s="1" t="s">
        <v>41</v>
      </c>
      <c r="L31" s="1" t="s">
        <v>11</v>
      </c>
    </row>
    <row collapsed="false" customFormat="false" customHeight="false" hidden="false" ht="12.85" outlineLevel="0" r="32">
      <c r="A32" s="2" t="s">
        <v>0</v>
      </c>
      <c r="B32" s="2" t="n">
        <f aca="false">I32/1000</f>
        <v>6.09</v>
      </c>
      <c r="C32" s="2" t="s">
        <v>1</v>
      </c>
      <c r="D32" s="2"/>
      <c r="E32" s="2" t="str">
        <f aca="false">CONCATENATE(J32, ", ", K32, ", ", L32)</f>
        <v>Radio Luxembourg, Ville Louvigny,Luxembourg, </v>
      </c>
      <c r="F32" s="2"/>
      <c r="G32" s="2"/>
      <c r="H32" s="2"/>
      <c r="I32" s="1" t="n">
        <v>6090</v>
      </c>
      <c r="J32" s="1" t="s">
        <v>69</v>
      </c>
      <c r="K32" s="1" t="s">
        <v>70</v>
      </c>
      <c r="L32" s="1"/>
    </row>
    <row collapsed="false" customFormat="false" customHeight="false" hidden="false" ht="12.85" outlineLevel="0" r="33">
      <c r="A33" s="2" t="s">
        <v>0</v>
      </c>
      <c r="B33" s="2" t="n">
        <f aca="false">I33/1000</f>
        <v>6.095</v>
      </c>
      <c r="C33" s="2" t="s">
        <v>1</v>
      </c>
      <c r="D33" s="2"/>
      <c r="E33" s="2" t="str">
        <f aca="false">CONCATENATE(J33, ", ", K33, ", ", L33)</f>
        <v>Polskie Radio, Warsaw, Poland, </v>
      </c>
      <c r="F33" s="2"/>
      <c r="G33" s="2"/>
      <c r="H33" s="2"/>
      <c r="I33" s="1" t="n">
        <v>6095</v>
      </c>
      <c r="J33" s="1" t="s">
        <v>71</v>
      </c>
      <c r="K33" s="1" t="s">
        <v>72</v>
      </c>
      <c r="L33" s="1"/>
    </row>
    <row collapsed="false" customFormat="false" customHeight="false" hidden="false" ht="12.85" outlineLevel="0" r="34">
      <c r="A34" s="2" t="s">
        <v>0</v>
      </c>
      <c r="B34" s="2" t="n">
        <f aca="false">I34/1000</f>
        <v>6.105</v>
      </c>
      <c r="C34" s="2" t="s">
        <v>1</v>
      </c>
      <c r="D34" s="2"/>
      <c r="E34" s="2" t="str">
        <f aca="false">CONCATENATE(J34, ", ", K34, ", ", L34)</f>
        <v>Radio New Zealand, Wellington, New Zealand, </v>
      </c>
      <c r="F34" s="2"/>
      <c r="G34" s="2"/>
      <c r="H34" s="2"/>
      <c r="I34" s="1" t="n">
        <v>6105</v>
      </c>
      <c r="J34" s="1" t="s">
        <v>73</v>
      </c>
      <c r="K34" s="1" t="s">
        <v>74</v>
      </c>
      <c r="L34" s="1"/>
    </row>
    <row collapsed="false" customFormat="false" customHeight="false" hidden="false" ht="12.85" outlineLevel="0" r="35">
      <c r="A35" s="2" t="s">
        <v>0</v>
      </c>
      <c r="B35" s="2" t="n">
        <f aca="false">I35/1000</f>
        <v>7.14</v>
      </c>
      <c r="C35" s="2" t="s">
        <v>1</v>
      </c>
      <c r="D35" s="2"/>
      <c r="E35" s="2" t="str">
        <f aca="false">CONCATENATE(J35, ", ", K35, ", ", L35)</f>
        <v>Trans World Radio, Monte Carlo, Monaco, </v>
      </c>
      <c r="F35" s="2"/>
      <c r="G35" s="2"/>
      <c r="H35" s="2"/>
      <c r="I35" s="1" t="n">
        <v>7140</v>
      </c>
      <c r="J35" s="1" t="s">
        <v>75</v>
      </c>
      <c r="K35" s="1" t="s">
        <v>76</v>
      </c>
      <c r="L35" s="1"/>
    </row>
    <row collapsed="false" customFormat="false" customHeight="false" hidden="false" ht="12.85" outlineLevel="0" r="36">
      <c r="A36" s="2" t="s">
        <v>0</v>
      </c>
      <c r="B36" s="2" t="n">
        <f aca="false">I36/1000</f>
        <v>7.17</v>
      </c>
      <c r="C36" s="2" t="s">
        <v>1</v>
      </c>
      <c r="D36" s="2"/>
      <c r="E36" s="2" t="str">
        <f aca="false">CONCATENATE(J36, ", ", K36, ", ", L36)</f>
        <v>Radio Noumea, Noumea, New Caledonia, French</v>
      </c>
      <c r="F36" s="2"/>
      <c r="G36" s="2"/>
      <c r="H36" s="2"/>
      <c r="I36" s="1" t="n">
        <v>7170</v>
      </c>
      <c r="J36" s="1" t="s">
        <v>77</v>
      </c>
      <c r="K36" s="1" t="s">
        <v>78</v>
      </c>
      <c r="L36" s="1" t="s">
        <v>14</v>
      </c>
    </row>
    <row collapsed="false" customFormat="false" customHeight="false" hidden="false" ht="12.85" outlineLevel="0" r="37">
      <c r="A37" s="2" t="s">
        <v>0</v>
      </c>
      <c r="B37" s="2" t="n">
        <f aca="false">I37/1000</f>
        <v>7.3</v>
      </c>
      <c r="C37" s="2" t="s">
        <v>1</v>
      </c>
      <c r="D37" s="2"/>
      <c r="E37" s="2" t="str">
        <f aca="false">CONCATENATE(J37, ", ", K37, ", ", L37)</f>
        <v>Radio Noumea, Tirana, Albania, </v>
      </c>
      <c r="F37" s="2"/>
      <c r="G37" s="2"/>
      <c r="H37" s="2"/>
      <c r="I37" s="1" t="n">
        <v>7300</v>
      </c>
      <c r="J37" s="1" t="s">
        <v>77</v>
      </c>
      <c r="K37" s="1" t="s">
        <v>79</v>
      </c>
      <c r="L37" s="1"/>
    </row>
    <row collapsed="false" customFormat="false" customHeight="false" hidden="false" ht="12.85" outlineLevel="0" r="38">
      <c r="A38" s="2" t="s">
        <v>0</v>
      </c>
      <c r="B38" s="2" t="n">
        <f aca="false">I38/1000</f>
        <v>9.475</v>
      </c>
      <c r="C38" s="2" t="s">
        <v>1</v>
      </c>
      <c r="D38" s="2"/>
      <c r="E38" s="2" t="str">
        <f aca="false">CONCATENATE(J38, ", ", K38, ", ", L38)</f>
        <v>Radio Cairo, Cairo, Egypt, </v>
      </c>
      <c r="F38" s="2"/>
      <c r="G38" s="2"/>
      <c r="H38" s="2"/>
      <c r="I38" s="1" t="n">
        <v>9475</v>
      </c>
      <c r="J38" s="1" t="s">
        <v>80</v>
      </c>
      <c r="K38" s="1" t="s">
        <v>81</v>
      </c>
      <c r="L38" s="1"/>
    </row>
    <row collapsed="false" customFormat="false" customHeight="false" hidden="false" ht="12.85" outlineLevel="0" r="39">
      <c r="A39" s="2" t="s">
        <v>0</v>
      </c>
      <c r="B39" s="2" t="n">
        <f aca="false">I39/1000</f>
        <v>9.515</v>
      </c>
      <c r="C39" s="2" t="s">
        <v>1</v>
      </c>
      <c r="D39" s="2"/>
      <c r="E39" s="2" t="str">
        <f aca="false">CONCATENATE(J39, ", ", K39, ", ", L39)</f>
        <v>Voice of Greece, Athens, Greece, </v>
      </c>
      <c r="F39" s="2"/>
      <c r="G39" s="2"/>
      <c r="H39" s="2"/>
      <c r="I39" s="1" t="n">
        <v>9515</v>
      </c>
      <c r="J39" s="1" t="s">
        <v>82</v>
      </c>
      <c r="K39" s="1" t="s">
        <v>83</v>
      </c>
      <c r="L39" s="1"/>
    </row>
    <row collapsed="false" customFormat="false" customHeight="false" hidden="false" ht="12.85" outlineLevel="0" r="40">
      <c r="A40" s="2" t="s">
        <v>0</v>
      </c>
      <c r="B40" s="2" t="n">
        <f aca="false">I40/1000</f>
        <v>9.525</v>
      </c>
      <c r="C40" s="2" t="s">
        <v>1</v>
      </c>
      <c r="D40" s="2"/>
      <c r="E40" s="2" t="str">
        <f aca="false">CONCATENATE(J40, ", ", K40, ", ", L40)</f>
        <v>Radio Korea, Seoul, South Korea, </v>
      </c>
      <c r="F40" s="2"/>
      <c r="G40" s="2"/>
      <c r="H40" s="2"/>
      <c r="I40" s="1" t="n">
        <v>9525</v>
      </c>
      <c r="J40" s="1" t="s">
        <v>84</v>
      </c>
      <c r="K40" s="1" t="s">
        <v>85</v>
      </c>
      <c r="L40" s="1"/>
    </row>
    <row collapsed="false" customFormat="false" customHeight="false" hidden="false" ht="12.85" outlineLevel="0" r="41">
      <c r="A41" s="2" t="s">
        <v>0</v>
      </c>
      <c r="B41" s="2" t="n">
        <f aca="false">I41/1000</f>
        <v>9.53</v>
      </c>
      <c r="C41" s="2" t="s">
        <v>1</v>
      </c>
      <c r="D41" s="2"/>
      <c r="E41" s="2" t="str">
        <f aca="false">CONCATENATE(J41, ", ", K41, ", ", L41)</f>
        <v>Spanish Foreign Radio, Madrid, Spain, </v>
      </c>
      <c r="F41" s="2"/>
      <c r="G41" s="2"/>
      <c r="H41" s="2"/>
      <c r="I41" s="1" t="n">
        <v>9530</v>
      </c>
      <c r="J41" s="1" t="s">
        <v>86</v>
      </c>
      <c r="K41" s="1" t="s">
        <v>87</v>
      </c>
      <c r="L41" s="1"/>
    </row>
    <row collapsed="false" customFormat="false" customHeight="false" hidden="false" ht="12.85" outlineLevel="0" r="42">
      <c r="A42" s="2" t="s">
        <v>0</v>
      </c>
      <c r="B42" s="2" t="n">
        <f aca="false">I42/1000</f>
        <v>9.535</v>
      </c>
      <c r="C42" s="2" t="s">
        <v>1</v>
      </c>
      <c r="D42" s="2"/>
      <c r="E42" s="2" t="str">
        <f aca="false">CONCATENATE(J42, ", ", K42, ", ", L42)</f>
        <v>Swiss Radio International, Berne, Switzerland, </v>
      </c>
      <c r="F42" s="2"/>
      <c r="G42" s="2"/>
      <c r="H42" s="2"/>
      <c r="I42" s="1" t="n">
        <v>9535</v>
      </c>
      <c r="J42" s="1" t="s">
        <v>88</v>
      </c>
      <c r="K42" s="1" t="s">
        <v>89</v>
      </c>
      <c r="L42" s="1"/>
    </row>
    <row collapsed="false" customFormat="false" customHeight="false" hidden="false" ht="12.85" outlineLevel="0" r="43">
      <c r="A43" s="2" t="s">
        <v>0</v>
      </c>
      <c r="B43" s="2" t="n">
        <f aca="false">I43/1000</f>
        <v>9.54</v>
      </c>
      <c r="C43" s="2" t="s">
        <v>1</v>
      </c>
      <c r="D43" s="2"/>
      <c r="E43" s="2" t="str">
        <f aca="false">CONCATENATE(J43, ", ", K43, ", ", L43)</f>
        <v>Radio Prague, Prague, Czech Republic, </v>
      </c>
      <c r="F43" s="2"/>
      <c r="G43" s="2"/>
      <c r="H43" s="2"/>
      <c r="I43" s="1" t="n">
        <v>9540</v>
      </c>
      <c r="J43" s="1" t="s">
        <v>90</v>
      </c>
      <c r="K43" s="1" t="s">
        <v>91</v>
      </c>
      <c r="L43" s="1"/>
    </row>
    <row collapsed="false" customFormat="false" customHeight="false" hidden="false" ht="12.85" outlineLevel="0" r="44">
      <c r="A44" s="2" t="s">
        <v>0</v>
      </c>
      <c r="B44" s="2" t="n">
        <f aca="false">I44/1000</f>
        <v>9.57</v>
      </c>
      <c r="C44" s="2" t="s">
        <v>1</v>
      </c>
      <c r="D44" s="2"/>
      <c r="E44" s="2" t="str">
        <f aca="false">CONCATENATE(J44, ", ", K44, ", ", L44)</f>
        <v>Radio Bucharest, Bucharest, Romania, </v>
      </c>
      <c r="F44" s="2"/>
      <c r="G44" s="2"/>
      <c r="H44" s="2"/>
      <c r="I44" s="1" t="n">
        <v>9570</v>
      </c>
      <c r="J44" s="1" t="s">
        <v>92</v>
      </c>
      <c r="K44" s="1" t="s">
        <v>93</v>
      </c>
      <c r="L44" s="1"/>
    </row>
    <row collapsed="false" customFormat="false" customHeight="false" hidden="false" ht="12.85" outlineLevel="0" r="45">
      <c r="A45" s="2" t="s">
        <v>0</v>
      </c>
      <c r="B45" s="2" t="n">
        <f aca="false">I45/1000</f>
        <v>9.575</v>
      </c>
      <c r="C45" s="2" t="s">
        <v>1</v>
      </c>
      <c r="D45" s="2"/>
      <c r="E45" s="2" t="str">
        <f aca="false">CONCATENATE(J45, ", ", K45, ", ", L45)</f>
        <v>Italian Radio and Television Service, Rome, Italy, </v>
      </c>
      <c r="F45" s="2"/>
      <c r="G45" s="2"/>
      <c r="H45" s="2"/>
      <c r="I45" s="1" t="n">
        <v>9575</v>
      </c>
      <c r="J45" s="1" t="s">
        <v>94</v>
      </c>
      <c r="K45" s="1" t="s">
        <v>95</v>
      </c>
      <c r="L45" s="1"/>
    </row>
    <row collapsed="false" customFormat="false" customHeight="false" hidden="false" ht="12.85" outlineLevel="0" r="46">
      <c r="A46" s="2" t="s">
        <v>0</v>
      </c>
      <c r="B46" s="2" t="n">
        <f aca="false">I46/1000</f>
        <v>9.61</v>
      </c>
      <c r="C46" s="2" t="s">
        <v>1</v>
      </c>
      <c r="D46" s="2"/>
      <c r="E46" s="2" t="str">
        <f aca="false">CONCATENATE(J46, ", ", K46, ", ", L46)</f>
        <v>Radio-TV Algeria, Algiers, Algeria, Arabic</v>
      </c>
      <c r="F46" s="2"/>
      <c r="G46" s="2"/>
      <c r="H46" s="2"/>
      <c r="I46" s="1" t="n">
        <v>9610</v>
      </c>
      <c r="J46" s="1" t="s">
        <v>96</v>
      </c>
      <c r="K46" s="1" t="s">
        <v>97</v>
      </c>
      <c r="L46" s="1" t="s">
        <v>98</v>
      </c>
    </row>
    <row collapsed="false" customFormat="false" customHeight="false" hidden="false" ht="12.85" outlineLevel="0" r="47">
      <c r="A47" s="2" t="s">
        <v>0</v>
      </c>
      <c r="B47" s="2" t="n">
        <f aca="false">I47/1000</f>
        <v>9.62</v>
      </c>
      <c r="C47" s="2" t="s">
        <v>1</v>
      </c>
      <c r="D47" s="2"/>
      <c r="E47" s="2" t="str">
        <f aca="false">CONCATENATE(J47, ", ", K47, ", ", L47)</f>
        <v>Radio Berlin International, Berlin, Germany, </v>
      </c>
      <c r="F47" s="2"/>
      <c r="G47" s="2"/>
      <c r="H47" s="2"/>
      <c r="I47" s="1" t="n">
        <v>9620</v>
      </c>
      <c r="J47" s="1" t="s">
        <v>99</v>
      </c>
      <c r="K47" s="1" t="s">
        <v>100</v>
      </c>
      <c r="L47" s="1"/>
    </row>
    <row collapsed="false" customFormat="false" customHeight="false" hidden="false" ht="12.85" outlineLevel="0" r="48">
      <c r="A48" s="2" t="s">
        <v>0</v>
      </c>
      <c r="B48" s="2" t="n">
        <f aca="false">I48/1000</f>
        <v>9.645</v>
      </c>
      <c r="C48" s="2" t="s">
        <v>1</v>
      </c>
      <c r="D48" s="2"/>
      <c r="E48" s="2" t="str">
        <f aca="false">CONCATENATE(J48, ", ", K48, ", ", L48)</f>
        <v>Radio Norway, Oslo, Norway, </v>
      </c>
      <c r="F48" s="2"/>
      <c r="G48" s="2"/>
      <c r="H48" s="2"/>
      <c r="I48" s="1" t="n">
        <v>9645</v>
      </c>
      <c r="J48" s="1" t="s">
        <v>101</v>
      </c>
      <c r="K48" s="1" t="s">
        <v>102</v>
      </c>
      <c r="L48" s="1"/>
    </row>
    <row collapsed="false" customFormat="false" customHeight="false" hidden="false" ht="12.85" outlineLevel="0" r="49">
      <c r="A49" s="2" t="s">
        <v>0</v>
      </c>
      <c r="B49" s="2" t="n">
        <f aca="false">I49/1000</f>
        <v>9.72</v>
      </c>
      <c r="C49" s="2" t="s">
        <v>1</v>
      </c>
      <c r="D49" s="2"/>
      <c r="E49" s="2" t="str">
        <f aca="false">CONCATENATE(J49, ", ", K49, ", ", L49)</f>
        <v>Radio Iran, Tehran, Iran, Farsi</v>
      </c>
      <c r="F49" s="2"/>
      <c r="G49" s="2"/>
      <c r="H49" s="2"/>
      <c r="I49" s="1" t="n">
        <v>9720</v>
      </c>
      <c r="J49" s="1" t="s">
        <v>103</v>
      </c>
      <c r="K49" s="1" t="s">
        <v>104</v>
      </c>
      <c r="L49" s="1" t="s">
        <v>105</v>
      </c>
    </row>
    <row collapsed="false" customFormat="false" customHeight="false" hidden="false" ht="12.85" outlineLevel="0" r="50">
      <c r="A50" s="2" t="s">
        <v>0</v>
      </c>
      <c r="B50" s="2" t="n">
        <f aca="false">I50/1000</f>
        <v>9.745</v>
      </c>
      <c r="C50" s="2" t="s">
        <v>1</v>
      </c>
      <c r="D50" s="2"/>
      <c r="E50" s="2" t="str">
        <f aca="false">CONCATENATE(J50, ", ", K50, ", ", L50)</f>
        <v>HCJB, Quita, Ecuador, </v>
      </c>
      <c r="F50" s="2"/>
      <c r="G50" s="2"/>
      <c r="H50" s="2"/>
      <c r="I50" s="1" t="n">
        <v>9745</v>
      </c>
      <c r="J50" s="1" t="s">
        <v>106</v>
      </c>
      <c r="K50" s="1" t="s">
        <v>107</v>
      </c>
      <c r="L50" s="1"/>
    </row>
    <row collapsed="false" customFormat="false" customHeight="false" hidden="false" ht="12.85" outlineLevel="0" r="51">
      <c r="A51" s="2" t="s">
        <v>0</v>
      </c>
      <c r="B51" s="2" t="n">
        <f aca="false">I51/1000</f>
        <v>9.77</v>
      </c>
      <c r="C51" s="2" t="s">
        <v>1</v>
      </c>
      <c r="D51" s="2"/>
      <c r="E51" s="2" t="str">
        <f aca="false">CONCATENATE(J51, ", ", K51, ", ", L51)</f>
        <v>Austrian Radio, Vienna, Austria, </v>
      </c>
      <c r="F51" s="2"/>
      <c r="G51" s="2"/>
      <c r="H51" s="2"/>
      <c r="I51" s="1" t="n">
        <v>9770</v>
      </c>
      <c r="J51" s="1" t="s">
        <v>108</v>
      </c>
      <c r="K51" s="1" t="s">
        <v>109</v>
      </c>
      <c r="L51" s="1"/>
    </row>
    <row collapsed="false" customFormat="false" customHeight="false" hidden="false" ht="12.85" outlineLevel="0" r="52">
      <c r="A52" s="2" t="s">
        <v>0</v>
      </c>
      <c r="B52" s="2" t="n">
        <f aca="false">I52/1000</f>
        <v>9.8</v>
      </c>
      <c r="C52" s="2" t="s">
        <v>1</v>
      </c>
      <c r="D52" s="2"/>
      <c r="E52" s="2" t="str">
        <f aca="false">CONCATENATE(J52, ", ", K52, ", ", L52)</f>
        <v>Radio Kiev, Kiev, Ukraine, </v>
      </c>
      <c r="F52" s="2"/>
      <c r="G52" s="2"/>
      <c r="H52" s="2"/>
      <c r="I52" s="1" t="n">
        <v>9800</v>
      </c>
      <c r="J52" s="1" t="s">
        <v>110</v>
      </c>
      <c r="K52" s="1" t="s">
        <v>111</v>
      </c>
      <c r="L52" s="1"/>
    </row>
    <row collapsed="false" customFormat="false" customHeight="false" hidden="false" ht="12.85" outlineLevel="0" r="53">
      <c r="A53" s="2" t="s">
        <v>0</v>
      </c>
      <c r="B53" s="2" t="n">
        <f aca="false">I53/1000</f>
        <v>9.835</v>
      </c>
      <c r="C53" s="2" t="s">
        <v>1</v>
      </c>
      <c r="D53" s="2"/>
      <c r="E53" s="2" t="str">
        <f aca="false">CONCATENATE(J53, ", ", K53, ", ", L53)</f>
        <v>Radio Budapest, Budapest, Hungary, </v>
      </c>
      <c r="F53" s="2"/>
      <c r="G53" s="2"/>
      <c r="H53" s="2"/>
      <c r="I53" s="1" t="n">
        <v>9835</v>
      </c>
      <c r="J53" s="1" t="s">
        <v>112</v>
      </c>
      <c r="K53" s="1" t="s">
        <v>113</v>
      </c>
      <c r="L53" s="1"/>
    </row>
    <row collapsed="false" customFormat="false" customHeight="false" hidden="false" ht="12.85" outlineLevel="0" r="54">
      <c r="A54" s="2" t="s">
        <v>0</v>
      </c>
      <c r="B54" s="2" t="n">
        <f aca="false">I54/1000</f>
        <v>10.04</v>
      </c>
      <c r="C54" s="2" t="s">
        <v>1</v>
      </c>
      <c r="D54" s="2"/>
      <c r="E54" s="2" t="str">
        <f aca="false">CONCATENATE(J54, ", ", K54, ", ", L54)</f>
        <v>Voice of Vietnam, Hanoi, Vietnam, </v>
      </c>
      <c r="F54" s="2"/>
      <c r="G54" s="2"/>
      <c r="H54" s="2"/>
      <c r="I54" s="1" t="n">
        <v>10040</v>
      </c>
      <c r="J54" s="1" t="s">
        <v>114</v>
      </c>
      <c r="K54" s="1" t="s">
        <v>115</v>
      </c>
      <c r="L54" s="1"/>
    </row>
    <row collapsed="false" customFormat="false" customHeight="false" hidden="false" ht="12.85" outlineLevel="0" r="55">
      <c r="A55" s="2" t="s">
        <v>0</v>
      </c>
      <c r="B55" s="2" t="n">
        <f aca="false">I55/1000</f>
        <v>11.655</v>
      </c>
      <c r="C55" s="2" t="s">
        <v>1</v>
      </c>
      <c r="D55" s="2"/>
      <c r="E55" s="2" t="str">
        <f aca="false">CONCATENATE(J55, ", ", K55, ", ", L55)</f>
        <v>Israel Radio, Jerusalem, Israel, </v>
      </c>
      <c r="F55" s="2"/>
      <c r="G55" s="2"/>
      <c r="H55" s="2"/>
      <c r="I55" s="1" t="n">
        <v>11655</v>
      </c>
      <c r="J55" s="1" t="s">
        <v>116</v>
      </c>
      <c r="K55" s="1" t="s">
        <v>117</v>
      </c>
      <c r="L55" s="1"/>
    </row>
    <row collapsed="false" customFormat="false" customHeight="false" hidden="false" ht="12.85" outlineLevel="0" r="56">
      <c r="A56" s="2" t="s">
        <v>0</v>
      </c>
      <c r="B56" s="2" t="n">
        <f aca="false">I56/1000</f>
        <v>11.69</v>
      </c>
      <c r="C56" s="2" t="s">
        <v>1</v>
      </c>
      <c r="D56" s="2"/>
      <c r="E56" s="2" t="str">
        <f aca="false">CONCATENATE(J56, ", ", K56, ", ", L56)</f>
        <v>Radio Kuwait, Kuwait City, Kuwait, </v>
      </c>
      <c r="F56" s="2"/>
      <c r="G56" s="2"/>
      <c r="H56" s="2"/>
      <c r="I56" s="1" t="n">
        <v>11690</v>
      </c>
      <c r="J56" s="1" t="s">
        <v>118</v>
      </c>
      <c r="K56" s="1" t="s">
        <v>119</v>
      </c>
      <c r="L56" s="1"/>
    </row>
    <row collapsed="false" customFormat="false" customHeight="false" hidden="false" ht="12.85" outlineLevel="0" r="57">
      <c r="A57" s="2" t="s">
        <v>0</v>
      </c>
      <c r="B57" s="2" t="n">
        <f aca="false">I57/1000</f>
        <v>11.705</v>
      </c>
      <c r="C57" s="2" t="s">
        <v>1</v>
      </c>
      <c r="D57" s="2"/>
      <c r="E57" s="2" t="str">
        <f aca="false">CONCATENATE(J57, ", ", K57, ", ", L57)</f>
        <v>Radio Sweden, Stockholm, Sweden, </v>
      </c>
      <c r="F57" s="2"/>
      <c r="G57" s="2"/>
      <c r="H57" s="2"/>
      <c r="I57" s="1" t="n">
        <v>11705</v>
      </c>
      <c r="J57" s="1" t="s">
        <v>120</v>
      </c>
      <c r="K57" s="1" t="s">
        <v>121</v>
      </c>
      <c r="L57" s="1"/>
    </row>
    <row collapsed="false" customFormat="false" customHeight="false" hidden="false" ht="12.85" outlineLevel="0" r="58">
      <c r="A58" s="2" t="s">
        <v>0</v>
      </c>
      <c r="B58" s="2" t="n">
        <f aca="false">I58/1000</f>
        <v>11.72</v>
      </c>
      <c r="C58" s="2" t="s">
        <v>1</v>
      </c>
      <c r="D58" s="2"/>
      <c r="E58" s="2" t="str">
        <f aca="false">CONCATENATE(J58, ", ", K58, ", ", L58)</f>
        <v>Radio Moscow, Moscow, Russia, </v>
      </c>
      <c r="F58" s="2"/>
      <c r="G58" s="2"/>
      <c r="H58" s="2"/>
      <c r="I58" s="1" t="n">
        <v>11720</v>
      </c>
      <c r="J58" s="1" t="s">
        <v>122</v>
      </c>
      <c r="K58" s="1" t="s">
        <v>123</v>
      </c>
      <c r="L58" s="1"/>
    </row>
    <row collapsed="false" customFormat="false" customHeight="false" hidden="false" ht="12.85" outlineLevel="0" r="59">
      <c r="A59" s="2" t="s">
        <v>0</v>
      </c>
      <c r="B59" s="2" t="n">
        <f aca="false">I59/1000</f>
        <v>11.725</v>
      </c>
      <c r="C59" s="2" t="s">
        <v>1</v>
      </c>
      <c r="D59" s="2"/>
      <c r="E59" s="2" t="str">
        <f aca="false">CONCATENATE(J59, ", ", K59, ", ", L59)</f>
        <v>Radio Sofia, Sofia, Bulgaria, </v>
      </c>
      <c r="F59" s="2"/>
      <c r="G59" s="2"/>
      <c r="H59" s="2"/>
      <c r="I59" s="1" t="n">
        <v>11725</v>
      </c>
      <c r="J59" s="1" t="s">
        <v>124</v>
      </c>
      <c r="K59" s="1" t="s">
        <v>125</v>
      </c>
      <c r="L59" s="1"/>
    </row>
    <row collapsed="false" customFormat="false" customHeight="false" hidden="false" ht="12.85" outlineLevel="0" r="60">
      <c r="A60" s="2" t="s">
        <v>0</v>
      </c>
      <c r="B60" s="2" t="n">
        <f aca="false">I60/1000</f>
        <v>11.745</v>
      </c>
      <c r="C60" s="2" t="s">
        <v>1</v>
      </c>
      <c r="D60" s="2"/>
      <c r="E60" s="2" t="str">
        <f aca="false">CONCATENATE(J60, ", ", K60, ", ", L60)</f>
        <v>Voice of Free China, Taipei, Taiwan, </v>
      </c>
      <c r="F60" s="2"/>
      <c r="G60" s="2"/>
      <c r="H60" s="2"/>
      <c r="I60" s="1" t="n">
        <v>11745</v>
      </c>
      <c r="J60" s="1" t="s">
        <v>126</v>
      </c>
      <c r="K60" s="1" t="s">
        <v>127</v>
      </c>
      <c r="L60" s="1"/>
    </row>
    <row collapsed="false" customFormat="false" customHeight="false" hidden="false" ht="12.85" outlineLevel="0" r="61">
      <c r="A61" s="2" t="s">
        <v>0</v>
      </c>
      <c r="B61" s="2" t="n">
        <f aca="false">I61/1000</f>
        <v>11.815</v>
      </c>
      <c r="C61" s="2" t="s">
        <v>1</v>
      </c>
      <c r="D61" s="2"/>
      <c r="E61" s="2" t="str">
        <f aca="false">CONCATENATE(J61, ", ", K61, ", ", L61)</f>
        <v>Radio Japan, Tokyo, Japan, </v>
      </c>
      <c r="F61" s="2"/>
      <c r="G61" s="2"/>
      <c r="H61" s="2"/>
      <c r="I61" s="1" t="n">
        <v>11815</v>
      </c>
      <c r="J61" s="1" t="s">
        <v>128</v>
      </c>
      <c r="K61" s="1" t="s">
        <v>64</v>
      </c>
      <c r="L61" s="1"/>
    </row>
    <row collapsed="false" customFormat="false" customHeight="false" hidden="false" ht="12.85" outlineLevel="0" r="62">
      <c r="A62" s="2" t="s">
        <v>0</v>
      </c>
      <c r="B62" s="2" t="n">
        <f aca="false">I62/1000</f>
        <v>11.825</v>
      </c>
      <c r="C62" s="2" t="s">
        <v>1</v>
      </c>
      <c r="D62" s="2"/>
      <c r="E62" s="2" t="str">
        <f aca="false">CONCATENATE(J62, ", ", K62, ", ", L62)</f>
        <v>Radio Tahiti, Papeete, Tahiti, Tahitian</v>
      </c>
      <c r="F62" s="2"/>
      <c r="G62" s="2"/>
      <c r="H62" s="2"/>
      <c r="I62" s="1" t="n">
        <v>11825</v>
      </c>
      <c r="J62" s="1" t="s">
        <v>129</v>
      </c>
      <c r="K62" s="1" t="s">
        <v>130</v>
      </c>
      <c r="L62" s="1" t="s">
        <v>131</v>
      </c>
    </row>
    <row collapsed="false" customFormat="false" customHeight="false" hidden="false" ht="12.85" outlineLevel="0" r="63">
      <c r="A63" s="2" t="s">
        <v>0</v>
      </c>
      <c r="B63" s="2" t="n">
        <f aca="false">I63/1000</f>
        <v>11.835</v>
      </c>
      <c r="C63" s="2" t="s">
        <v>1</v>
      </c>
      <c r="D63" s="2"/>
      <c r="E63" s="2" t="str">
        <f aca="false">CONCATENATE(J63, ", ", K63, ", ", L63)</f>
        <v>4VEH, Cap Haitien, Haiti, </v>
      </c>
      <c r="F63" s="2"/>
      <c r="G63" s="2"/>
      <c r="H63" s="2"/>
      <c r="I63" s="1" t="n">
        <v>11835</v>
      </c>
      <c r="J63" s="1" t="s">
        <v>132</v>
      </c>
      <c r="K63" s="1" t="s">
        <v>133</v>
      </c>
      <c r="L63" s="1"/>
    </row>
    <row collapsed="false" customFormat="false" customHeight="false" hidden="false" ht="12.85" outlineLevel="0" r="64">
      <c r="A64" s="2" t="s">
        <v>0</v>
      </c>
      <c r="B64" s="2" t="n">
        <f aca="false">I64/1000</f>
        <v>11.845</v>
      </c>
      <c r="C64" s="2" t="s">
        <v>1</v>
      </c>
      <c r="D64" s="2"/>
      <c r="E64" s="2" t="str">
        <f aca="false">CONCATENATE(J64, ", ", K64, ", ", L64)</f>
        <v>Radio Canada, Montreal, Canada, </v>
      </c>
      <c r="F64" s="2"/>
      <c r="G64" s="2"/>
      <c r="H64" s="2"/>
      <c r="I64" s="1" t="n">
        <v>11845</v>
      </c>
      <c r="J64" s="1" t="s">
        <v>134</v>
      </c>
      <c r="K64" s="1" t="s">
        <v>54</v>
      </c>
      <c r="L64" s="1"/>
    </row>
    <row collapsed="false" customFormat="false" customHeight="false" hidden="false" ht="12.85" outlineLevel="0" r="65">
      <c r="A65" s="2" t="s">
        <v>0</v>
      </c>
      <c r="B65" s="2" t="n">
        <f aca="false">I65/1000</f>
        <v>11.85</v>
      </c>
      <c r="C65" s="2" t="s">
        <v>1</v>
      </c>
      <c r="D65" s="2"/>
      <c r="E65" s="2" t="str">
        <f aca="false">CONCATENATE(J65, ", ", K65, ", ", L65)</f>
        <v>Deutsche Welle, Cologne, Germany, </v>
      </c>
      <c r="F65" s="2"/>
      <c r="G65" s="2"/>
      <c r="H65" s="2"/>
      <c r="I65" s="1" t="n">
        <v>11850</v>
      </c>
      <c r="J65" s="1" t="s">
        <v>135</v>
      </c>
      <c r="K65" s="1" t="s">
        <v>136</v>
      </c>
      <c r="L65" s="1"/>
    </row>
    <row collapsed="false" customFormat="false" customHeight="false" hidden="false" ht="12.85" outlineLevel="0" r="66">
      <c r="A66" s="2" t="s">
        <v>0</v>
      </c>
      <c r="B66" s="2" t="n">
        <f aca="false">I66/1000</f>
        <v>11.89</v>
      </c>
      <c r="C66" s="2" t="s">
        <v>1</v>
      </c>
      <c r="D66" s="2"/>
      <c r="E66" s="2" t="str">
        <f aca="false">CONCATENATE(J66, ", ", K66, ", ", L66)</f>
        <v>Voice of Chile, Santiago, Chile, </v>
      </c>
      <c r="F66" s="2"/>
      <c r="G66" s="2"/>
      <c r="H66" s="2"/>
      <c r="I66" s="1" t="n">
        <v>11890</v>
      </c>
      <c r="J66" s="1" t="s">
        <v>137</v>
      </c>
      <c r="K66" s="1" t="s">
        <v>138</v>
      </c>
      <c r="L66" s="1"/>
    </row>
    <row collapsed="false" customFormat="false" customHeight="false" hidden="false" ht="12.85" outlineLevel="0" r="67">
      <c r="A67" s="2" t="s">
        <v>0</v>
      </c>
      <c r="B67" s="2" t="n">
        <f aca="false">I67/1000</f>
        <v>11.9</v>
      </c>
      <c r="C67" s="2" t="s">
        <v>1</v>
      </c>
      <c r="D67" s="2"/>
      <c r="E67" s="2" t="str">
        <f aca="false">CONCATENATE(J67, ", ", K67, ", ", L67)</f>
        <v>Radio RSA, Johannesburg, South Africa, </v>
      </c>
      <c r="F67" s="2"/>
      <c r="G67" s="2"/>
      <c r="H67" s="2"/>
      <c r="I67" s="1" t="n">
        <v>11900</v>
      </c>
      <c r="J67" s="1" t="s">
        <v>55</v>
      </c>
      <c r="K67" s="1" t="s">
        <v>56</v>
      </c>
      <c r="L67" s="1"/>
    </row>
    <row collapsed="false" customFormat="false" customHeight="false" hidden="false" ht="12.85" outlineLevel="0" r="68">
      <c r="A68" s="2" t="s">
        <v>0</v>
      </c>
      <c r="B68" s="2" t="n">
        <f aca="false">I68/1000</f>
        <v>11.91</v>
      </c>
      <c r="C68" s="2" t="s">
        <v>1</v>
      </c>
      <c r="D68" s="2"/>
      <c r="E68" s="2" t="str">
        <f aca="false">CONCATENATE(J68, ", ", K68, ", ", L68)</f>
        <v>BBC, London, England, </v>
      </c>
      <c r="F68" s="2"/>
      <c r="G68" s="2"/>
      <c r="H68" s="2"/>
      <c r="I68" s="1" t="n">
        <v>11910</v>
      </c>
      <c r="J68" s="1" t="s">
        <v>139</v>
      </c>
      <c r="K68" s="1" t="s">
        <v>140</v>
      </c>
      <c r="L68" s="1"/>
    </row>
    <row collapsed="false" customFormat="false" customHeight="false" hidden="false" ht="12.85" outlineLevel="0" r="69">
      <c r="A69" s="2" t="s">
        <v>0</v>
      </c>
      <c r="B69" s="2" t="n">
        <f aca="false">I69/1000</f>
        <v>11.93</v>
      </c>
      <c r="C69" s="2" t="s">
        <v>1</v>
      </c>
      <c r="D69" s="2"/>
      <c r="E69" s="2" t="str">
        <f aca="false">CONCATENATE(J69, ", ", K69, ", ", L69)</f>
        <v>Radio Havana Cuba, Havana, Cuba, </v>
      </c>
      <c r="F69" s="2"/>
      <c r="G69" s="2"/>
      <c r="H69" s="2"/>
      <c r="I69" s="1" t="n">
        <v>11930</v>
      </c>
      <c r="J69" s="1" t="s">
        <v>141</v>
      </c>
      <c r="K69" s="1" t="s">
        <v>142</v>
      </c>
      <c r="L69" s="1"/>
    </row>
    <row collapsed="false" customFormat="false" customHeight="false" hidden="false" ht="12.85" outlineLevel="0" r="70">
      <c r="A70" s="2" t="s">
        <v>0</v>
      </c>
      <c r="B70" s="2" t="n">
        <f aca="false">I70/1000</f>
        <v>11.935</v>
      </c>
      <c r="C70" s="2" t="s">
        <v>1</v>
      </c>
      <c r="D70" s="2"/>
      <c r="E70" s="2" t="str">
        <f aca="false">CONCATENATE(J70, ", ", K70, ", ", L70)</f>
        <v>Radio Portugal, Lisbon, Portugal, </v>
      </c>
      <c r="F70" s="2"/>
      <c r="G70" s="2"/>
      <c r="H70" s="2"/>
      <c r="I70" s="1" t="n">
        <v>11935</v>
      </c>
      <c r="J70" s="1" t="s">
        <v>143</v>
      </c>
      <c r="K70" s="1" t="s">
        <v>144</v>
      </c>
      <c r="L70" s="1"/>
    </row>
    <row collapsed="false" customFormat="false" customHeight="false" hidden="false" ht="12.85" outlineLevel="0" r="71">
      <c r="A71" s="2" t="s">
        <v>0</v>
      </c>
      <c r="B71" s="2" t="n">
        <f aca="false">I71/1000</f>
        <v>11.945</v>
      </c>
      <c r="C71" s="2" t="s">
        <v>1</v>
      </c>
      <c r="D71" s="2"/>
      <c r="E71" s="2" t="str">
        <f aca="false">CONCATENATE(J71, ", ", K71, ", ", L71)</f>
        <v>Radio Beijing, Beijing, China, </v>
      </c>
      <c r="F71" s="2"/>
      <c r="G71" s="2"/>
      <c r="H71" s="2"/>
      <c r="I71" s="1" t="n">
        <v>11945</v>
      </c>
      <c r="J71" s="1" t="s">
        <v>145</v>
      </c>
      <c r="K71" s="1" t="s">
        <v>146</v>
      </c>
      <c r="L71" s="1"/>
    </row>
    <row collapsed="false" customFormat="false" customHeight="false" hidden="false" ht="12.85" outlineLevel="0" r="72">
      <c r="A72" s="2" t="s">
        <v>0</v>
      </c>
      <c r="B72" s="2" t="n">
        <f aca="false">I72/1000</f>
        <v>11.955</v>
      </c>
      <c r="C72" s="2" t="s">
        <v>1</v>
      </c>
      <c r="D72" s="2"/>
      <c r="E72" s="2" t="str">
        <f aca="false">CONCATENATE(J72, ", ", K72, ", ", L72)</f>
        <v>Voice of Turkey, Ankara, Turkey, </v>
      </c>
      <c r="F72" s="2"/>
      <c r="G72" s="2"/>
      <c r="H72" s="2"/>
      <c r="I72" s="1" t="n">
        <v>11955</v>
      </c>
      <c r="J72" s="1" t="s">
        <v>147</v>
      </c>
      <c r="K72" s="1" t="s">
        <v>148</v>
      </c>
      <c r="L72" s="1"/>
    </row>
    <row collapsed="false" customFormat="false" customHeight="false" hidden="false" ht="12.85" outlineLevel="0" r="73">
      <c r="A73" s="2" t="s">
        <v>0</v>
      </c>
      <c r="B73" s="2" t="n">
        <f aca="false">I73/1000</f>
        <v>11.98</v>
      </c>
      <c r="C73" s="2" t="s">
        <v>1</v>
      </c>
      <c r="D73" s="2"/>
      <c r="E73" s="2" t="str">
        <f aca="false">CONCATENATE(J73, ", ", K73, ", ", L73)</f>
        <v>Radio Moscow, Moscow, Russia, </v>
      </c>
      <c r="F73" s="2"/>
      <c r="G73" s="2"/>
      <c r="H73" s="2"/>
      <c r="I73" s="1" t="n">
        <v>11980</v>
      </c>
      <c r="J73" s="1" t="s">
        <v>122</v>
      </c>
      <c r="K73" s="1" t="s">
        <v>123</v>
      </c>
      <c r="L73" s="1"/>
    </row>
    <row collapsed="false" customFormat="false" customHeight="false" hidden="false" ht="12.85" outlineLevel="0" r="74">
      <c r="A74" s="2" t="s">
        <v>0</v>
      </c>
      <c r="B74" s="2" t="n">
        <f aca="false">I74/1000</f>
        <v>15.038</v>
      </c>
      <c r="C74" s="2" t="s">
        <v>1</v>
      </c>
      <c r="D74" s="2"/>
      <c r="E74" s="2" t="str">
        <f aca="false">CONCATENATE(J74, ", ", K74, ", ", L74)</f>
        <v>Saudi Arabian Broadcasting Service, Riyadh, Saudi Arabia, Arabic</v>
      </c>
      <c r="F74" s="2"/>
      <c r="G74" s="2"/>
      <c r="H74" s="2"/>
      <c r="I74" s="1" t="n">
        <v>15038</v>
      </c>
      <c r="J74" s="1" t="s">
        <v>149</v>
      </c>
      <c r="K74" s="1" t="s">
        <v>150</v>
      </c>
      <c r="L74" s="1" t="s">
        <v>98</v>
      </c>
    </row>
    <row collapsed="false" customFormat="false" customHeight="false" hidden="false" ht="12.85" outlineLevel="0" r="75">
      <c r="A75" s="2" t="s">
        <v>0</v>
      </c>
      <c r="B75" s="2" t="n">
        <f aca="false">I75/1000</f>
        <v>15.084</v>
      </c>
      <c r="C75" s="2" t="s">
        <v>1</v>
      </c>
      <c r="D75" s="2"/>
      <c r="E75" s="2" t="str">
        <f aca="false">CONCATENATE(J75, ", ", K75, ", ", L75)</f>
        <v>Voice of Iran, Tehran, Iran, Farsi</v>
      </c>
      <c r="F75" s="2"/>
      <c r="G75" s="2"/>
      <c r="H75" s="2"/>
      <c r="I75" s="1" t="n">
        <v>15084</v>
      </c>
      <c r="J75" s="1" t="s">
        <v>151</v>
      </c>
      <c r="K75" s="1" t="s">
        <v>104</v>
      </c>
      <c r="L75" s="1" t="s">
        <v>105</v>
      </c>
    </row>
    <row collapsed="false" customFormat="false" customHeight="false" hidden="false" ht="12.85" outlineLevel="0" r="76">
      <c r="A76" s="2" t="s">
        <v>0</v>
      </c>
      <c r="B76" s="2" t="n">
        <f aca="false">I76/1000</f>
        <v>15.135</v>
      </c>
      <c r="C76" s="2" t="s">
        <v>1</v>
      </c>
      <c r="D76" s="2"/>
      <c r="E76" s="2" t="str">
        <f aca="false">CONCATENATE(J76, ", ", K76, ", ", L76)</f>
        <v>Radio Moscow, Moscow, Russia, </v>
      </c>
      <c r="F76" s="2"/>
      <c r="G76" s="2"/>
      <c r="H76" s="2"/>
      <c r="I76" s="1" t="n">
        <v>15135</v>
      </c>
      <c r="J76" s="1" t="s">
        <v>122</v>
      </c>
      <c r="K76" s="1" t="s">
        <v>123</v>
      </c>
      <c r="L76" s="1"/>
    </row>
    <row collapsed="false" customFormat="false" customHeight="false" hidden="false" ht="12.85" outlineLevel="0" r="77">
      <c r="A77" s="2" t="s">
        <v>0</v>
      </c>
      <c r="B77" s="2" t="n">
        <f aca="false">I77/1000</f>
        <v>15.165</v>
      </c>
      <c r="C77" s="2" t="s">
        <v>1</v>
      </c>
      <c r="D77" s="2"/>
      <c r="E77" s="2" t="str">
        <f aca="false">CONCATENATE(J77, ", ", K77, ", ", L77)</f>
        <v>HCJB, Quito, Ecuador, </v>
      </c>
      <c r="F77" s="2"/>
      <c r="G77" s="2"/>
      <c r="H77" s="2"/>
      <c r="I77" s="1" t="n">
        <v>15165</v>
      </c>
      <c r="J77" s="1" t="s">
        <v>106</v>
      </c>
      <c r="K77" s="1" t="s">
        <v>152</v>
      </c>
      <c r="L77" s="1"/>
    </row>
    <row collapsed="false" customFormat="false" customHeight="false" hidden="false" ht="12.85" outlineLevel="0" r="78">
      <c r="A78" s="2" t="s">
        <v>0</v>
      </c>
      <c r="B78" s="2" t="n">
        <f aca="false">I78/1000</f>
        <v>15.19</v>
      </c>
      <c r="C78" s="2" t="s">
        <v>1</v>
      </c>
      <c r="D78" s="2"/>
      <c r="E78" s="2" t="str">
        <f aca="false">CONCATENATE(J78, ", ", K78, ", ", L78)</f>
        <v>ORU, Brussels, Belgium, </v>
      </c>
      <c r="F78" s="2"/>
      <c r="G78" s="2"/>
      <c r="H78" s="2"/>
      <c r="I78" s="1" t="n">
        <v>15190</v>
      </c>
      <c r="J78" s="1" t="s">
        <v>153</v>
      </c>
      <c r="K78" s="1" t="s">
        <v>154</v>
      </c>
      <c r="L78" s="1"/>
    </row>
    <row collapsed="false" customFormat="false" customHeight="false" hidden="false" ht="12.85" outlineLevel="0" r="79">
      <c r="A79" s="2" t="s">
        <v>0</v>
      </c>
      <c r="B79" s="2" t="n">
        <f aca="false">I79/1000</f>
        <v>15.205</v>
      </c>
      <c r="C79" s="2" t="s">
        <v>1</v>
      </c>
      <c r="D79" s="2"/>
      <c r="E79" s="2" t="str">
        <f aca="false">CONCATENATE(J79, ", ", K79, ", ", L79)</f>
        <v>All India Radio, New Delhi, India, </v>
      </c>
      <c r="F79" s="2"/>
      <c r="G79" s="2"/>
      <c r="H79" s="2"/>
      <c r="I79" s="1" t="n">
        <v>15205</v>
      </c>
      <c r="J79" s="1" t="s">
        <v>155</v>
      </c>
      <c r="K79" s="1" t="s">
        <v>156</v>
      </c>
      <c r="L79" s="1"/>
    </row>
    <row collapsed="false" customFormat="false" customHeight="false" hidden="false" ht="12.85" outlineLevel="0" r="80">
      <c r="A80" s="2" t="s">
        <v>0</v>
      </c>
      <c r="B80" s="2" t="n">
        <f aca="false">I80/1000</f>
        <v>15.26</v>
      </c>
      <c r="C80" s="2" t="s">
        <v>1</v>
      </c>
      <c r="D80" s="2"/>
      <c r="E80" s="2" t="str">
        <f aca="false">CONCATENATE(J80, ", ", K80, ", ", L80)</f>
        <v>BBC, London, England, </v>
      </c>
      <c r="F80" s="2"/>
      <c r="G80" s="2"/>
      <c r="H80" s="2"/>
      <c r="I80" s="1" t="n">
        <v>15260</v>
      </c>
      <c r="J80" s="1" t="s">
        <v>139</v>
      </c>
      <c r="K80" s="1" t="s">
        <v>140</v>
      </c>
      <c r="L80" s="1"/>
    </row>
    <row collapsed="false" customFormat="false" customHeight="false" hidden="false" ht="12.85" outlineLevel="0" r="81">
      <c r="A81" s="2" t="s">
        <v>0</v>
      </c>
      <c r="B81" s="2" t="n">
        <f aca="false">I81/1000</f>
        <v>15.265</v>
      </c>
      <c r="C81" s="2" t="s">
        <v>1</v>
      </c>
      <c r="D81" s="2"/>
      <c r="E81" s="2" t="str">
        <f aca="false">CONCATENATE(J81, ", ", K81, ", ", L81)</f>
        <v>Finnish Radio, Helsinki, Finland, </v>
      </c>
      <c r="F81" s="2"/>
      <c r="G81" s="2"/>
      <c r="H81" s="2"/>
      <c r="I81" s="1" t="n">
        <v>15265</v>
      </c>
      <c r="J81" s="1" t="s">
        <v>157</v>
      </c>
      <c r="K81" s="1" t="s">
        <v>158</v>
      </c>
      <c r="L81" s="1"/>
    </row>
    <row collapsed="false" customFormat="false" customHeight="false" hidden="false" ht="12.85" outlineLevel="0" r="82">
      <c r="A82" s="2" t="s">
        <v>0</v>
      </c>
      <c r="B82" s="2" t="n">
        <f aca="false">I82/1000</f>
        <v>15.275</v>
      </c>
      <c r="C82" s="2" t="s">
        <v>1</v>
      </c>
      <c r="D82" s="2"/>
      <c r="E82" s="2" t="str">
        <f aca="false">CONCATENATE(J82, ", ", K82, ", ", L82)</f>
        <v>Radio Sweden, Stockholm, Sweden, </v>
      </c>
      <c r="F82" s="2"/>
      <c r="G82" s="2"/>
      <c r="H82" s="2"/>
      <c r="I82" s="1" t="n">
        <v>15275</v>
      </c>
      <c r="J82" s="1" t="s">
        <v>120</v>
      </c>
      <c r="K82" s="1" t="s">
        <v>121</v>
      </c>
      <c r="L82" s="1"/>
    </row>
    <row collapsed="false" customFormat="false" customHeight="false" hidden="false" ht="12.85" outlineLevel="0" r="83">
      <c r="A83" s="2" t="s">
        <v>0</v>
      </c>
      <c r="B83" s="2" t="n">
        <f aca="false">I83/1000</f>
        <v>15.305</v>
      </c>
      <c r="C83" s="2" t="s">
        <v>1</v>
      </c>
      <c r="D83" s="2"/>
      <c r="E83" s="2" t="str">
        <f aca="false">CONCATENATE(J83, ", ", K83, ", ", L83)</f>
        <v>Swiss Radio International, Berne, Switzerland, </v>
      </c>
      <c r="F83" s="2"/>
      <c r="G83" s="2"/>
      <c r="H83" s="2"/>
      <c r="I83" s="1" t="n">
        <v>15305</v>
      </c>
      <c r="J83" s="1" t="s">
        <v>88</v>
      </c>
      <c r="K83" s="1" t="s">
        <v>89</v>
      </c>
      <c r="L83" s="1"/>
    </row>
    <row collapsed="false" customFormat="false" customHeight="false" hidden="false" ht="12.85" outlineLevel="0" r="84">
      <c r="A84" s="2" t="s">
        <v>0</v>
      </c>
      <c r="B84" s="2" t="n">
        <f aca="false">I84/1000</f>
        <v>15.31</v>
      </c>
      <c r="C84" s="2" t="s">
        <v>1</v>
      </c>
      <c r="D84" s="2"/>
      <c r="E84" s="2" t="str">
        <f aca="false">CONCATENATE(J84, ", ", K84, ", ", L84)</f>
        <v>Radio Japan, Tokyo, Japan, </v>
      </c>
      <c r="F84" s="2"/>
      <c r="G84" s="2"/>
      <c r="H84" s="2"/>
      <c r="I84" s="1" t="n">
        <v>15310</v>
      </c>
      <c r="J84" s="1" t="s">
        <v>128</v>
      </c>
      <c r="K84" s="1" t="s">
        <v>64</v>
      </c>
      <c r="L84" s="1"/>
    </row>
    <row collapsed="false" customFormat="false" customHeight="false" hidden="false" ht="12.85" outlineLevel="0" r="85">
      <c r="A85" s="2" t="s">
        <v>0</v>
      </c>
      <c r="B85" s="2" t="n">
        <f aca="false">I85/1000</f>
        <v>15.32</v>
      </c>
      <c r="C85" s="2" t="s">
        <v>1</v>
      </c>
      <c r="D85" s="2"/>
      <c r="E85" s="2" t="str">
        <f aca="false">CONCATENATE(J85, ", ", K85, ", ", L85)</f>
        <v>Radio Australia, Melbourne, Australia, </v>
      </c>
      <c r="F85" s="2"/>
      <c r="G85" s="2"/>
      <c r="H85" s="2"/>
      <c r="I85" s="1" t="n">
        <v>15320</v>
      </c>
      <c r="J85" s="1" t="s">
        <v>61</v>
      </c>
      <c r="K85" s="1" t="s">
        <v>159</v>
      </c>
      <c r="L85" s="1"/>
    </row>
    <row collapsed="false" customFormat="false" customHeight="false" hidden="false" ht="12.85" outlineLevel="0" r="86">
      <c r="A86" s="2" t="s">
        <v>0</v>
      </c>
      <c r="B86" s="2" t="n">
        <f aca="false">I86/1000</f>
        <v>14.4</v>
      </c>
      <c r="C86" s="2" t="s">
        <v>1</v>
      </c>
      <c r="D86" s="2"/>
      <c r="E86" s="2" t="str">
        <f aca="false">CONCATENATE(J86, ", ", K86, ", ", L86)</f>
        <v>BBC, London, England, </v>
      </c>
      <c r="F86" s="2"/>
      <c r="G86" s="2"/>
      <c r="H86" s="2"/>
      <c r="I86" s="1" t="n">
        <v>14400</v>
      </c>
      <c r="J86" s="1" t="s">
        <v>139</v>
      </c>
      <c r="K86" s="1" t="s">
        <v>140</v>
      </c>
      <c r="L86" s="1"/>
    </row>
    <row collapsed="false" customFormat="false" customHeight="false" hidden="false" ht="12.85" outlineLevel="0" r="87">
      <c r="A87" s="2" t="s">
        <v>0</v>
      </c>
      <c r="B87" s="2" t="n">
        <f aca="false">I87/1000</f>
        <v>15.43</v>
      </c>
      <c r="C87" s="2" t="s">
        <v>1</v>
      </c>
      <c r="D87" s="2"/>
      <c r="E87" s="2" t="str">
        <f aca="false">CONCATENATE(J87, ", ", K87, ", ", L87)</f>
        <v>Radio Mexico, Mexico City, Mexico, Spanish</v>
      </c>
      <c r="F87" s="2"/>
      <c r="G87" s="2"/>
      <c r="H87" s="2"/>
      <c r="I87" s="1" t="n">
        <v>15430</v>
      </c>
      <c r="J87" s="1" t="s">
        <v>160</v>
      </c>
      <c r="K87" s="1" t="s">
        <v>161</v>
      </c>
      <c r="L87" s="1" t="s">
        <v>11</v>
      </c>
    </row>
    <row collapsed="false" customFormat="false" customHeight="false" hidden="false" ht="12.85" outlineLevel="0" r="88">
      <c r="A88" s="2" t="s">
        <v>0</v>
      </c>
      <c r="B88" s="2" t="n">
        <f aca="false">I88/1000</f>
        <v>15.465</v>
      </c>
      <c r="C88" s="2" t="s">
        <v>1</v>
      </c>
      <c r="D88" s="2"/>
      <c r="E88" s="2" t="str">
        <f aca="false">CONCATENATE(J88, ", ", K88, ", ", L88)</f>
        <v>Radio Pakistan, Islamabad, Pakistan, Urdu</v>
      </c>
      <c r="F88" s="2"/>
      <c r="G88" s="2"/>
      <c r="H88" s="2"/>
      <c r="I88" s="1" t="n">
        <v>15465</v>
      </c>
      <c r="J88" s="1" t="s">
        <v>162</v>
      </c>
      <c r="K88" s="1" t="s">
        <v>163</v>
      </c>
      <c r="L88" s="1" t="s">
        <v>164</v>
      </c>
    </row>
    <row collapsed="false" customFormat="false" customHeight="false" hidden="false" ht="12.85" outlineLevel="0" r="89">
      <c r="A89" s="2" t="s">
        <v>0</v>
      </c>
      <c r="B89" s="2" t="n">
        <f aca="false">I89/1000</f>
        <v>17.72</v>
      </c>
      <c r="C89" s="2" t="s">
        <v>1</v>
      </c>
      <c r="D89" s="2"/>
      <c r="E89" s="2" t="str">
        <f aca="false">CONCATENATE(J89, ", ", K89, ", ", L89)</f>
        <v>Radio France International, Paris, France, </v>
      </c>
      <c r="F89" s="2"/>
      <c r="G89" s="2"/>
      <c r="H89" s="2"/>
      <c r="I89" s="1" t="n">
        <v>17720</v>
      </c>
      <c r="J89" s="1" t="s">
        <v>165</v>
      </c>
      <c r="K89" s="1" t="s">
        <v>166</v>
      </c>
      <c r="L89" s="1"/>
    </row>
    <row collapsed="false" customFormat="false" customHeight="false" hidden="false" ht="12.85" outlineLevel="0" r="90">
      <c r="A90" s="2" t="s">
        <v>0</v>
      </c>
      <c r="B90" s="2" t="n">
        <f aca="false">I90/1000</f>
        <v>17.825</v>
      </c>
      <c r="C90" s="2" t="s">
        <v>1</v>
      </c>
      <c r="D90" s="2"/>
      <c r="E90" s="2" t="str">
        <f aca="false">CONCATENATE(J90, ", ", K90, ", ", L90)</f>
        <v>Vatican Radio, Vatican City, </v>
      </c>
      <c r="F90" s="2"/>
      <c r="G90" s="2"/>
      <c r="H90" s="2"/>
      <c r="I90" s="1" t="n">
        <v>17825</v>
      </c>
      <c r="J90" s="1" t="s">
        <v>167</v>
      </c>
      <c r="K90" s="1" t="s">
        <v>168</v>
      </c>
      <c r="L90" s="1"/>
    </row>
    <row collapsed="false" customFormat="false" customHeight="false" hidden="false" ht="12.85" outlineLevel="0" r="91">
      <c r="A91" s="2" t="s">
        <v>0</v>
      </c>
      <c r="B91" s="2" t="n">
        <f aca="false">I91/1000</f>
        <v>17.86</v>
      </c>
      <c r="C91" s="2" t="s">
        <v>1</v>
      </c>
      <c r="D91" s="2"/>
      <c r="E91" s="2" t="str">
        <f aca="false">CONCATENATE(J91, ", ", K91, ", ", L91)</f>
        <v>Austrian Radio, Vienna, Austria, </v>
      </c>
      <c r="F91" s="2"/>
      <c r="G91" s="2"/>
      <c r="H91" s="2"/>
      <c r="I91" s="1" t="n">
        <v>17860</v>
      </c>
      <c r="J91" s="1" t="s">
        <v>108</v>
      </c>
      <c r="K91" s="1" t="s">
        <v>109</v>
      </c>
      <c r="L91" s="1"/>
    </row>
    <row collapsed="false" customFormat="false" customHeight="false" hidden="false" ht="12.85" outlineLevel="0" r="92">
      <c r="A92" s="2" t="s">
        <v>0</v>
      </c>
      <c r="B92" s="2" t="n">
        <f aca="false">I92/1000</f>
        <v>21.495</v>
      </c>
      <c r="C92" s="2" t="s">
        <v>1</v>
      </c>
      <c r="D92" s="2"/>
      <c r="E92" s="2" t="str">
        <f aca="false">CONCATENATE(J92, ", ", K92, ", ", L92)</f>
        <v>Israel Radio, Jerusalem, Israel, </v>
      </c>
      <c r="F92" s="2"/>
      <c r="G92" s="2"/>
      <c r="H92" s="2"/>
      <c r="I92" s="1" t="n">
        <v>21495</v>
      </c>
      <c r="J92" s="1" t="s">
        <v>116</v>
      </c>
      <c r="K92" s="1" t="s">
        <v>117</v>
      </c>
      <c r="L92" s="1"/>
    </row>
    <row collapsed="false" customFormat="false" customHeight="false" hidden="false" ht="12.85" outlineLevel="0" r="93">
      <c r="A93" s="2" t="s">
        <v>0</v>
      </c>
      <c r="B93" s="2" t="n">
        <f aca="false">I93/1000</f>
        <v>21.525</v>
      </c>
      <c r="C93" s="2" t="s">
        <v>1</v>
      </c>
      <c r="D93" s="2"/>
      <c r="E93" s="2" t="str">
        <f aca="false">CONCATENATE(J93, ", ", K93, ", ", L93)</f>
        <v>Radio Australia, Melbourne, Australia, </v>
      </c>
      <c r="F93" s="2"/>
      <c r="G93" s="2"/>
      <c r="H93" s="2"/>
      <c r="I93" s="1" t="n">
        <v>21525</v>
      </c>
      <c r="J93" s="1" t="s">
        <v>61</v>
      </c>
      <c r="K93" s="1" t="s">
        <v>159</v>
      </c>
      <c r="L93" s="1"/>
    </row>
    <row collapsed="false" customFormat="false" customHeight="false" hidden="false" ht="12.85" outlineLevel="0" r="94">
      <c r="A94" s="2" t="s">
        <v>0</v>
      </c>
      <c r="B94" s="2" t="n">
        <f aca="false">I94/1000</f>
        <v>21.625</v>
      </c>
      <c r="C94" s="2" t="s">
        <v>1</v>
      </c>
      <c r="D94" s="2"/>
      <c r="E94" s="2" t="str">
        <f aca="false">CONCATENATE(J94, ", ", K94, ", ", L94)</f>
        <v>Israel Radio, Jerusalem, Israel, </v>
      </c>
      <c r="F94" s="2"/>
      <c r="G94" s="2"/>
      <c r="H94" s="2"/>
      <c r="I94" s="1" t="n">
        <v>21625</v>
      </c>
      <c r="J94" s="1" t="s">
        <v>116</v>
      </c>
      <c r="K94" s="1" t="s">
        <v>117</v>
      </c>
      <c r="L94" s="1"/>
    </row>
    <row collapsed="false" customFormat="false" customHeight="false" hidden="false" ht="12.85" outlineLevel="0" r="95">
      <c r="A95" s="2" t="s">
        <v>0</v>
      </c>
      <c r="B95" s="2" t="n">
        <f aca="false">I95/1000</f>
        <v>21.645</v>
      </c>
      <c r="C95" s="2" t="s">
        <v>1</v>
      </c>
      <c r="D95" s="2"/>
      <c r="E95" s="2" t="str">
        <f aca="false">CONCATENATE(J95, ", ", K95, ", ", L95)</f>
        <v>Radio France International, Paris, France, </v>
      </c>
      <c r="F95" s="2"/>
      <c r="G95" s="2"/>
      <c r="H95" s="2"/>
      <c r="I95" s="1" t="n">
        <v>21645</v>
      </c>
      <c r="J95" s="1" t="s">
        <v>165</v>
      </c>
      <c r="K95" s="1" t="s">
        <v>166</v>
      </c>
      <c r="L95" s="1"/>
    </row>
    <row collapsed="false" customFormat="false" customHeight="false" hidden="false" ht="12.85" outlineLevel="0" r="96">
      <c r="A96" s="2" t="s">
        <v>0</v>
      </c>
      <c r="B96" s="2" t="n">
        <f aca="false">I96/1000</f>
        <v>21.735</v>
      </c>
      <c r="C96" s="2" t="s">
        <v>1</v>
      </c>
      <c r="D96" s="2"/>
      <c r="E96" s="2" t="str">
        <f aca="false">CONCATENATE(J96, ", ", K96, ", ", L96)</f>
        <v>Radio-TV Morocco, Rabat, Morocco, Arabic</v>
      </c>
      <c r="F96" s="2"/>
      <c r="G96" s="2"/>
      <c r="H96" s="2"/>
      <c r="I96" s="1" t="n">
        <v>21735</v>
      </c>
      <c r="J96" s="1" t="s">
        <v>169</v>
      </c>
      <c r="K96" s="1" t="s">
        <v>170</v>
      </c>
      <c r="L96" s="1" t="s">
        <v>98</v>
      </c>
    </row>
    <row collapsed="false" customFormat="false" customHeight="false" hidden="false" ht="12.85" outlineLevel="0" r="97">
      <c r="A97" s="2" t="s">
        <v>0</v>
      </c>
      <c r="B97" s="2" t="n">
        <f aca="false">I97/1000</f>
        <v>25.79</v>
      </c>
      <c r="C97" s="2" t="s">
        <v>1</v>
      </c>
      <c r="D97" s="2"/>
      <c r="E97" s="2" t="str">
        <f aca="false">CONCATENATE(J97, ", ", K97, ", ", L97)</f>
        <v>Radio RSA, Johannesburg, South Africa, </v>
      </c>
      <c r="F97" s="2"/>
      <c r="G97" s="2"/>
      <c r="H97" s="2"/>
      <c r="I97" s="1" t="n">
        <v>25790</v>
      </c>
      <c r="J97" s="1" t="s">
        <v>55</v>
      </c>
      <c r="K97" s="1" t="s">
        <v>56</v>
      </c>
      <c r="L97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LibreOffice/4.1.3.2$Windows_x86 LibreOffice_project/70feb7d99726f064edab4605a8ab840c50ec57a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description>RadioShack's Guide to Shortwave Radio</dc:description>
  <cp:keywords>stations broadcast listing list frequencies frequency shortwave sw radio dx dxing short wave foreign radio foreign language emergency disaster preparedness guide communications</cp:keywords>
  <cp:lastModifiedBy>Dennis Hevener</cp:lastModifiedBy>
  <dcterms:modified xsi:type="dcterms:W3CDTF">2014-10-30T11:32:15Z</dcterms:modified>
  <cp:revision>0</cp:revision>
  <dc:title>Shortwave Radio Stations List</dc:title>
</cp:coreProperties>
</file>